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\Dropbox\Documents DROPBOX\31 - Toulouse - Tribunal de commerce\05 - PRO Toulouse Tribunal de commerce\PRO 001\"/>
    </mc:Choice>
  </mc:AlternateContent>
  <xr:revisionPtr revIDLastSave="0" documentId="13_ncr:1_{F477E605-E50F-401C-9ADF-403204818125}" xr6:coauthVersionLast="47" xr6:coauthVersionMax="47" xr10:uidLastSave="{00000000-0000-0000-0000-000000000000}"/>
  <bookViews>
    <workbookView xWindow="28680" yWindow="-120" windowWidth="29040" windowHeight="15720" activeTab="1" xr2:uid="{89E3E7AB-93BA-4374-9A0C-923C6A4A2C7A}"/>
  </bookViews>
  <sheets>
    <sheet name="ENTETE" sheetId="5" r:id="rId1"/>
    <sheet name="CDPGF1" sheetId="1" r:id="rId2"/>
    <sheet name="CDPGF9" sheetId="2" state="hidden" r:id="rId3"/>
    <sheet name="CDPGF10" sheetId="3" state="hidden" r:id="rId4"/>
  </sheets>
  <definedNames>
    <definedName name="CODELOT">CDPGF10!$K$9</definedName>
    <definedName name="DATEVALEUR">CDPGF10!$K$13</definedName>
    <definedName name="_xlnm.Print_Titles" localSheetId="1">CDPGF1!$1:$2</definedName>
    <definedName name="_xlnm.Print_Titles" localSheetId="3">CDPGF10!$1:$2</definedName>
    <definedName name="_xlnm.Print_Titles" localSheetId="2">CDPGF9!$1:$2</definedName>
    <definedName name="TAUXTVA1">CDPGF10!$K$19</definedName>
    <definedName name="TAUXTVA2">CDPGF10!$K$20</definedName>
    <definedName name="TAUXTVA3">CDPGF10!$K$21</definedName>
    <definedName name="TAUXTVA4">CDPGF10!$K$22</definedName>
    <definedName name="TITREDOC">CDPGF10!$K$3</definedName>
    <definedName name="TITREDOSSIER">CDPGF10!$K$5</definedName>
    <definedName name="TITRELOT">CDPGF10!$K$11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5" l="1"/>
  <c r="D771" i="1" l="1"/>
  <c r="D769" i="1"/>
  <c r="D772" i="1"/>
  <c r="M761" i="1" l="1"/>
  <c r="L761" i="1"/>
  <c r="I761" i="1"/>
  <c r="M759" i="1"/>
  <c r="L759" i="1"/>
  <c r="I759" i="1"/>
  <c r="M751" i="1"/>
  <c r="L751" i="1"/>
  <c r="I751" i="1"/>
  <c r="M747" i="1"/>
  <c r="L747" i="1"/>
  <c r="I747" i="1"/>
  <c r="M745" i="1"/>
  <c r="L745" i="1"/>
  <c r="I745" i="1"/>
  <c r="M737" i="1"/>
  <c r="J739" i="1" s="1"/>
  <c r="L737" i="1"/>
  <c r="I737" i="1"/>
  <c r="M729" i="1"/>
  <c r="J731" i="1" s="1"/>
  <c r="L729" i="1"/>
  <c r="I729" i="1"/>
  <c r="M721" i="1"/>
  <c r="L721" i="1"/>
  <c r="I721" i="1"/>
  <c r="M713" i="1"/>
  <c r="L713" i="1"/>
  <c r="I713" i="1"/>
  <c r="M709" i="1"/>
  <c r="L709" i="1"/>
  <c r="I709" i="1"/>
  <c r="M707" i="1"/>
  <c r="L707" i="1"/>
  <c r="I707" i="1"/>
  <c r="M699" i="1"/>
  <c r="L699" i="1"/>
  <c r="I699" i="1"/>
  <c r="M695" i="1"/>
  <c r="L695" i="1"/>
  <c r="I695" i="1"/>
  <c r="M693" i="1"/>
  <c r="L693" i="1"/>
  <c r="I693" i="1"/>
  <c r="M689" i="1"/>
  <c r="L689" i="1"/>
  <c r="M681" i="1"/>
  <c r="J683" i="1" s="1"/>
  <c r="L681" i="1"/>
  <c r="I681" i="1"/>
  <c r="M673" i="1"/>
  <c r="L673" i="1"/>
  <c r="I673" i="1"/>
  <c r="M671" i="1"/>
  <c r="L671" i="1"/>
  <c r="I671" i="1"/>
  <c r="M663" i="1"/>
  <c r="L663" i="1"/>
  <c r="I663" i="1"/>
  <c r="M661" i="1"/>
  <c r="L661" i="1"/>
  <c r="I661" i="1"/>
  <c r="M653" i="1"/>
  <c r="L653" i="1"/>
  <c r="I653" i="1"/>
  <c r="M651" i="1"/>
  <c r="L651" i="1"/>
  <c r="I651" i="1"/>
  <c r="M643" i="1"/>
  <c r="L643" i="1"/>
  <c r="I643" i="1"/>
  <c r="M639" i="1"/>
  <c r="L639" i="1"/>
  <c r="I639" i="1"/>
  <c r="M631" i="1"/>
  <c r="L631" i="1"/>
  <c r="I631" i="1"/>
  <c r="M627" i="1"/>
  <c r="L627" i="1"/>
  <c r="I627" i="1"/>
  <c r="M619" i="1"/>
  <c r="L619" i="1"/>
  <c r="I619" i="1"/>
  <c r="M615" i="1"/>
  <c r="L615" i="1"/>
  <c r="I615" i="1"/>
  <c r="M607" i="1"/>
  <c r="L607" i="1"/>
  <c r="I607" i="1"/>
  <c r="M603" i="1"/>
  <c r="L603" i="1"/>
  <c r="I603" i="1"/>
  <c r="M595" i="1"/>
  <c r="J597" i="1" s="1"/>
  <c r="L595" i="1"/>
  <c r="I595" i="1"/>
  <c r="M587" i="1"/>
  <c r="L587" i="1"/>
  <c r="I587" i="1"/>
  <c r="M585" i="1"/>
  <c r="L585" i="1"/>
  <c r="I585" i="1"/>
  <c r="M577" i="1"/>
  <c r="L577" i="1"/>
  <c r="I577" i="1"/>
  <c r="M575" i="1"/>
  <c r="L575" i="1"/>
  <c r="I575" i="1"/>
  <c r="M567" i="1"/>
  <c r="L567" i="1"/>
  <c r="I567" i="1"/>
  <c r="M565" i="1"/>
  <c r="L565" i="1"/>
  <c r="I565" i="1"/>
  <c r="M557" i="1"/>
  <c r="L557" i="1"/>
  <c r="I557" i="1"/>
  <c r="M553" i="1"/>
  <c r="L553" i="1"/>
  <c r="I553" i="1"/>
  <c r="M551" i="1"/>
  <c r="L551" i="1"/>
  <c r="I551" i="1"/>
  <c r="M547" i="1"/>
  <c r="L547" i="1"/>
  <c r="I547" i="1"/>
  <c r="M539" i="1"/>
  <c r="L539" i="1"/>
  <c r="I539" i="1"/>
  <c r="M537" i="1"/>
  <c r="L537" i="1"/>
  <c r="I537" i="1"/>
  <c r="M533" i="1"/>
  <c r="L533" i="1"/>
  <c r="I533" i="1"/>
  <c r="M525" i="1"/>
  <c r="L525" i="1"/>
  <c r="I525" i="1"/>
  <c r="M521" i="1"/>
  <c r="L521" i="1"/>
  <c r="I521" i="1"/>
  <c r="M519" i="1"/>
  <c r="L519" i="1"/>
  <c r="I519" i="1"/>
  <c r="M515" i="1"/>
  <c r="L515" i="1"/>
  <c r="I515" i="1"/>
  <c r="M507" i="1"/>
  <c r="L507" i="1"/>
  <c r="I507" i="1"/>
  <c r="M503" i="1"/>
  <c r="L503" i="1"/>
  <c r="I503" i="1"/>
  <c r="M499" i="1"/>
  <c r="L499" i="1"/>
  <c r="I499" i="1"/>
  <c r="M491" i="1"/>
  <c r="L491" i="1"/>
  <c r="I491" i="1"/>
  <c r="M489" i="1"/>
  <c r="L489" i="1"/>
  <c r="I489" i="1"/>
  <c r="M485" i="1"/>
  <c r="L485" i="1"/>
  <c r="I485" i="1"/>
  <c r="M477" i="1"/>
  <c r="L477" i="1"/>
  <c r="I477" i="1"/>
  <c r="M473" i="1"/>
  <c r="L473" i="1"/>
  <c r="I473" i="1"/>
  <c r="M465" i="1"/>
  <c r="L465" i="1"/>
  <c r="I465" i="1"/>
  <c r="M463" i="1"/>
  <c r="L463" i="1"/>
  <c r="I463" i="1"/>
  <c r="M461" i="1"/>
  <c r="L461" i="1"/>
  <c r="I461" i="1"/>
  <c r="M459" i="1"/>
  <c r="L459" i="1"/>
  <c r="I459" i="1"/>
  <c r="M457" i="1"/>
  <c r="L457" i="1"/>
  <c r="I457" i="1"/>
  <c r="M453" i="1"/>
  <c r="L453" i="1"/>
  <c r="I453" i="1"/>
  <c r="M449" i="1"/>
  <c r="L449" i="1"/>
  <c r="I449" i="1"/>
  <c r="M441" i="1"/>
  <c r="L441" i="1"/>
  <c r="I441" i="1"/>
  <c r="M439" i="1"/>
  <c r="L439" i="1"/>
  <c r="I439" i="1"/>
  <c r="M437" i="1"/>
  <c r="L437" i="1"/>
  <c r="I437" i="1"/>
  <c r="M435" i="1"/>
  <c r="L435" i="1"/>
  <c r="I435" i="1"/>
  <c r="M433" i="1"/>
  <c r="L433" i="1"/>
  <c r="I433" i="1"/>
  <c r="M431" i="1"/>
  <c r="L431" i="1"/>
  <c r="I431" i="1"/>
  <c r="M429" i="1"/>
  <c r="L429" i="1"/>
  <c r="I429" i="1"/>
  <c r="M425" i="1"/>
  <c r="L425" i="1"/>
  <c r="I425" i="1"/>
  <c r="M423" i="1"/>
  <c r="L423" i="1"/>
  <c r="I423" i="1"/>
  <c r="M419" i="1"/>
  <c r="L419" i="1"/>
  <c r="I419" i="1"/>
  <c r="M415" i="1"/>
  <c r="L415" i="1"/>
  <c r="I415" i="1"/>
  <c r="M413" i="1"/>
  <c r="L413" i="1"/>
  <c r="I413" i="1"/>
  <c r="M411" i="1"/>
  <c r="L411" i="1"/>
  <c r="I411" i="1"/>
  <c r="M409" i="1"/>
  <c r="L409" i="1"/>
  <c r="I409" i="1"/>
  <c r="M401" i="1"/>
  <c r="L401" i="1"/>
  <c r="I401" i="1"/>
  <c r="M399" i="1"/>
  <c r="L399" i="1"/>
  <c r="I399" i="1"/>
  <c r="M395" i="1"/>
  <c r="L395" i="1"/>
  <c r="I395" i="1"/>
  <c r="M393" i="1"/>
  <c r="L393" i="1"/>
  <c r="I393" i="1"/>
  <c r="M389" i="1"/>
  <c r="L389" i="1"/>
  <c r="M381" i="1"/>
  <c r="L381" i="1"/>
  <c r="I381" i="1"/>
  <c r="M377" i="1"/>
  <c r="L377" i="1"/>
  <c r="I377" i="1"/>
  <c r="M373" i="1"/>
  <c r="L373" i="1"/>
  <c r="I373" i="1"/>
  <c r="M369" i="1"/>
  <c r="L369" i="1"/>
  <c r="I369" i="1"/>
  <c r="M361" i="1"/>
  <c r="L361" i="1"/>
  <c r="I361" i="1"/>
  <c r="M357" i="1"/>
  <c r="L357" i="1"/>
  <c r="I357" i="1"/>
  <c r="M355" i="1"/>
  <c r="L355" i="1"/>
  <c r="I355" i="1"/>
  <c r="M353" i="1"/>
  <c r="L353" i="1"/>
  <c r="I353" i="1"/>
  <c r="M349" i="1"/>
  <c r="L349" i="1"/>
  <c r="I349" i="1"/>
  <c r="M345" i="1"/>
  <c r="L345" i="1"/>
  <c r="I345" i="1"/>
  <c r="M339" i="1"/>
  <c r="L339" i="1"/>
  <c r="I339" i="1"/>
  <c r="M335" i="1"/>
  <c r="L335" i="1"/>
  <c r="I335" i="1"/>
  <c r="M333" i="1"/>
  <c r="L333" i="1"/>
  <c r="I333" i="1"/>
  <c r="M329" i="1"/>
  <c r="L329" i="1"/>
  <c r="I329" i="1"/>
  <c r="M327" i="1"/>
  <c r="L327" i="1"/>
  <c r="I327" i="1"/>
  <c r="M325" i="1"/>
  <c r="L325" i="1"/>
  <c r="I325" i="1"/>
  <c r="M323" i="1"/>
  <c r="L323" i="1"/>
  <c r="I323" i="1"/>
  <c r="M321" i="1"/>
  <c r="L321" i="1"/>
  <c r="I321" i="1"/>
  <c r="M317" i="1"/>
  <c r="L317" i="1"/>
  <c r="I317" i="1"/>
  <c r="M313" i="1"/>
  <c r="L313" i="1"/>
  <c r="I313" i="1"/>
  <c r="M299" i="1"/>
  <c r="J301" i="1" s="1"/>
  <c r="L299" i="1"/>
  <c r="I299" i="1"/>
  <c r="M291" i="1"/>
  <c r="L291" i="1"/>
  <c r="I291" i="1"/>
  <c r="M287" i="1"/>
  <c r="L287" i="1"/>
  <c r="I287" i="1"/>
  <c r="M279" i="1"/>
  <c r="L279" i="1"/>
  <c r="I279" i="1"/>
  <c r="M275" i="1"/>
  <c r="L275" i="1"/>
  <c r="I275" i="1"/>
  <c r="M267" i="1"/>
  <c r="L267" i="1"/>
  <c r="I267" i="1"/>
  <c r="M263" i="1"/>
  <c r="L263" i="1"/>
  <c r="I263" i="1"/>
  <c r="M255" i="1"/>
  <c r="L255" i="1"/>
  <c r="I255" i="1"/>
  <c r="M251" i="1"/>
  <c r="L251" i="1"/>
  <c r="I251" i="1"/>
  <c r="M243" i="1"/>
  <c r="L243" i="1"/>
  <c r="I243" i="1"/>
  <c r="M239" i="1"/>
  <c r="L239" i="1"/>
  <c r="I239" i="1"/>
  <c r="M231" i="1"/>
  <c r="L231" i="1"/>
  <c r="I231" i="1"/>
  <c r="M229" i="1"/>
  <c r="L229" i="1"/>
  <c r="I229" i="1"/>
  <c r="M227" i="1"/>
  <c r="L227" i="1"/>
  <c r="I227" i="1"/>
  <c r="M225" i="1"/>
  <c r="L225" i="1"/>
  <c r="I225" i="1"/>
  <c r="M223" i="1"/>
  <c r="L223" i="1"/>
  <c r="I223" i="1"/>
  <c r="M221" i="1"/>
  <c r="L221" i="1"/>
  <c r="I221" i="1"/>
  <c r="M219" i="1"/>
  <c r="L219" i="1"/>
  <c r="I219" i="1"/>
  <c r="M215" i="1"/>
  <c r="L215" i="1"/>
  <c r="I215" i="1"/>
  <c r="M213" i="1"/>
  <c r="L213" i="1"/>
  <c r="I213" i="1"/>
  <c r="M211" i="1"/>
  <c r="L211" i="1"/>
  <c r="I211" i="1"/>
  <c r="M209" i="1"/>
  <c r="L209" i="1"/>
  <c r="I209" i="1"/>
  <c r="M205" i="1"/>
  <c r="L205" i="1"/>
  <c r="I205" i="1"/>
  <c r="M203" i="1"/>
  <c r="L203" i="1"/>
  <c r="I203" i="1"/>
  <c r="M201" i="1"/>
  <c r="L201" i="1"/>
  <c r="I201" i="1"/>
  <c r="M199" i="1"/>
  <c r="L199" i="1"/>
  <c r="I199" i="1"/>
  <c r="M197" i="1"/>
  <c r="L197" i="1"/>
  <c r="I197" i="1"/>
  <c r="M195" i="1"/>
  <c r="L195" i="1"/>
  <c r="I195" i="1"/>
  <c r="M191" i="1"/>
  <c r="L191" i="1"/>
  <c r="I191" i="1"/>
  <c r="M189" i="1"/>
  <c r="L189" i="1"/>
  <c r="I189" i="1"/>
  <c r="M187" i="1"/>
  <c r="L187" i="1"/>
  <c r="I187" i="1"/>
  <c r="M185" i="1"/>
  <c r="L185" i="1"/>
  <c r="I185" i="1"/>
  <c r="M183" i="1"/>
  <c r="L183" i="1"/>
  <c r="I183" i="1"/>
  <c r="M181" i="1"/>
  <c r="L181" i="1"/>
  <c r="I181" i="1"/>
  <c r="M177" i="1"/>
  <c r="L177" i="1"/>
  <c r="I177" i="1"/>
  <c r="M173" i="1"/>
  <c r="L173" i="1"/>
  <c r="I173" i="1"/>
  <c r="M165" i="1"/>
  <c r="J167" i="1" s="1"/>
  <c r="L165" i="1"/>
  <c r="I165" i="1"/>
  <c r="M157" i="1"/>
  <c r="L157" i="1"/>
  <c r="I157" i="1"/>
  <c r="M153" i="1"/>
  <c r="L153" i="1"/>
  <c r="I153" i="1"/>
  <c r="M151" i="1"/>
  <c r="L151" i="1"/>
  <c r="I151" i="1"/>
  <c r="M147" i="1"/>
  <c r="L147" i="1"/>
  <c r="I147" i="1"/>
  <c r="M145" i="1"/>
  <c r="L145" i="1"/>
  <c r="M141" i="1"/>
  <c r="L141" i="1"/>
  <c r="I141" i="1"/>
  <c r="M139" i="1"/>
  <c r="L139" i="1"/>
  <c r="I139" i="1"/>
  <c r="M137" i="1"/>
  <c r="L137" i="1"/>
  <c r="I137" i="1"/>
  <c r="M129" i="1"/>
  <c r="L129" i="1"/>
  <c r="I129" i="1"/>
  <c r="M127" i="1"/>
  <c r="L127" i="1"/>
  <c r="I127" i="1"/>
  <c r="M123" i="1"/>
  <c r="L123" i="1"/>
  <c r="I123" i="1"/>
  <c r="M115" i="1"/>
  <c r="L115" i="1"/>
  <c r="I115" i="1"/>
  <c r="M113" i="1"/>
  <c r="L113" i="1"/>
  <c r="I113" i="1"/>
  <c r="M109" i="1"/>
  <c r="L109" i="1"/>
  <c r="I109" i="1"/>
  <c r="M101" i="1"/>
  <c r="L101" i="1"/>
  <c r="I101" i="1"/>
  <c r="M99" i="1"/>
  <c r="L99" i="1"/>
  <c r="I99" i="1"/>
  <c r="M95" i="1"/>
  <c r="L95" i="1"/>
  <c r="I95" i="1"/>
  <c r="M87" i="1"/>
  <c r="L87" i="1"/>
  <c r="I87" i="1"/>
  <c r="M83" i="1"/>
  <c r="L83" i="1"/>
  <c r="I83" i="1"/>
  <c r="M81" i="1"/>
  <c r="L81" i="1"/>
  <c r="I81" i="1"/>
  <c r="M79" i="1"/>
  <c r="L79" i="1"/>
  <c r="I79" i="1"/>
  <c r="M71" i="1"/>
  <c r="L71" i="1"/>
  <c r="I71" i="1"/>
  <c r="M67" i="1"/>
  <c r="L67" i="1"/>
  <c r="I67" i="1"/>
  <c r="M63" i="1"/>
  <c r="L63" i="1"/>
  <c r="I63" i="1"/>
  <c r="M59" i="1"/>
  <c r="L59" i="1"/>
  <c r="I59" i="1"/>
  <c r="M51" i="1"/>
  <c r="L51" i="1"/>
  <c r="I51" i="1"/>
  <c r="M47" i="1"/>
  <c r="L47" i="1"/>
  <c r="I47" i="1"/>
  <c r="M45" i="1"/>
  <c r="L45" i="1"/>
  <c r="I45" i="1"/>
  <c r="M41" i="1"/>
  <c r="L41" i="1"/>
  <c r="I41" i="1"/>
  <c r="M39" i="1"/>
  <c r="L39" i="1"/>
  <c r="I39" i="1"/>
  <c r="M37" i="1"/>
  <c r="L37" i="1"/>
  <c r="I37" i="1"/>
  <c r="M35" i="1"/>
  <c r="L35" i="1"/>
  <c r="I35" i="1"/>
  <c r="M31" i="1"/>
  <c r="L31" i="1"/>
  <c r="I31" i="1"/>
  <c r="M29" i="1"/>
  <c r="L29" i="1"/>
  <c r="I29" i="1"/>
  <c r="M27" i="1"/>
  <c r="L27" i="1"/>
  <c r="I27" i="1"/>
  <c r="M23" i="1"/>
  <c r="L23" i="1"/>
  <c r="I23" i="1"/>
  <c r="M19" i="1"/>
  <c r="L19" i="1"/>
  <c r="I19" i="1"/>
  <c r="N109" i="1" l="1"/>
  <c r="J765" i="1"/>
  <c r="N503" i="1"/>
  <c r="J675" i="1"/>
  <c r="N339" i="1"/>
  <c r="N47" i="1"/>
  <c r="N275" i="1"/>
  <c r="J493" i="1"/>
  <c r="J257" i="1"/>
  <c r="J281" i="1"/>
  <c r="N525" i="1"/>
  <c r="J645" i="1"/>
  <c r="N673" i="1"/>
  <c r="J589" i="1"/>
  <c r="I597" i="1"/>
  <c r="N27" i="1"/>
  <c r="N255" i="1"/>
  <c r="N357" i="1"/>
  <c r="I633" i="1"/>
  <c r="J753" i="1"/>
  <c r="N457" i="1"/>
  <c r="J117" i="1"/>
  <c r="J403" i="1"/>
  <c r="N239" i="1"/>
  <c r="I723" i="1"/>
  <c r="J559" i="1"/>
  <c r="J763" i="1"/>
  <c r="J245" i="1"/>
  <c r="J541" i="1"/>
  <c r="I739" i="1"/>
  <c r="N173" i="1"/>
  <c r="N213" i="1"/>
  <c r="N431" i="1"/>
  <c r="N557" i="1"/>
  <c r="N81" i="1"/>
  <c r="N537" i="1"/>
  <c r="N449" i="1"/>
  <c r="N491" i="1"/>
  <c r="N355" i="1"/>
  <c r="N519" i="1"/>
  <c r="I293" i="1"/>
  <c r="N41" i="1"/>
  <c r="N435" i="1"/>
  <c r="J701" i="1"/>
  <c r="J303" i="1"/>
  <c r="J89" i="1"/>
  <c r="I167" i="1"/>
  <c r="N199" i="1"/>
  <c r="N551" i="1"/>
  <c r="N663" i="1"/>
  <c r="N37" i="1"/>
  <c r="N101" i="1"/>
  <c r="J131" i="1"/>
  <c r="N225" i="1"/>
  <c r="N751" i="1"/>
  <c r="N59" i="1"/>
  <c r="N553" i="1"/>
  <c r="I731" i="1"/>
  <c r="N317" i="1"/>
  <c r="N413" i="1"/>
  <c r="N729" i="1"/>
  <c r="N373" i="1"/>
  <c r="N441" i="1"/>
  <c r="N153" i="1"/>
  <c r="N287" i="1"/>
  <c r="N377" i="1"/>
  <c r="J527" i="1"/>
  <c r="N619" i="1"/>
  <c r="I655" i="1"/>
  <c r="N707" i="1"/>
  <c r="N139" i="1"/>
  <c r="N195" i="1"/>
  <c r="N401" i="1"/>
  <c r="N419" i="1"/>
  <c r="N539" i="1"/>
  <c r="N183" i="1"/>
  <c r="N221" i="1"/>
  <c r="N745" i="1"/>
  <c r="I527" i="1"/>
  <c r="J715" i="1"/>
  <c r="N95" i="1"/>
  <c r="J293" i="1"/>
  <c r="J73" i="1"/>
  <c r="N35" i="1"/>
  <c r="I131" i="1"/>
  <c r="N389" i="1"/>
  <c r="J569" i="1"/>
  <c r="J665" i="1"/>
  <c r="N23" i="1"/>
  <c r="N127" i="1"/>
  <c r="N145" i="1"/>
  <c r="N211" i="1"/>
  <c r="N223" i="1"/>
  <c r="N267" i="1"/>
  <c r="N381" i="1"/>
  <c r="J723" i="1"/>
  <c r="N39" i="1"/>
  <c r="N243" i="1"/>
  <c r="N325" i="1"/>
  <c r="N423" i="1"/>
  <c r="J467" i="1"/>
  <c r="I701" i="1"/>
  <c r="N147" i="1"/>
  <c r="I621" i="1"/>
  <c r="I763" i="1"/>
  <c r="J233" i="1"/>
  <c r="N201" i="1"/>
  <c r="I301" i="1"/>
  <c r="N345" i="1"/>
  <c r="N361" i="1"/>
  <c r="J443" i="1"/>
  <c r="N437" i="1"/>
  <c r="J479" i="1"/>
  <c r="J509" i="1"/>
  <c r="N521" i="1"/>
  <c r="N653" i="1"/>
  <c r="N681" i="1"/>
  <c r="N759" i="1"/>
  <c r="N63" i="1"/>
  <c r="J383" i="1"/>
  <c r="N29" i="1"/>
  <c r="N151" i="1"/>
  <c r="N177" i="1"/>
  <c r="N215" i="1"/>
  <c r="N227" i="1"/>
  <c r="N251" i="1"/>
  <c r="I281" i="1"/>
  <c r="N313" i="1"/>
  <c r="N327" i="1"/>
  <c r="N393" i="1"/>
  <c r="N411" i="1"/>
  <c r="N567" i="1"/>
  <c r="N595" i="1"/>
  <c r="N737" i="1"/>
  <c r="J103" i="1"/>
  <c r="N67" i="1"/>
  <c r="N87" i="1"/>
  <c r="N113" i="1"/>
  <c r="N137" i="1"/>
  <c r="N203" i="1"/>
  <c r="N279" i="1"/>
  <c r="N349" i="1"/>
  <c r="N459" i="1"/>
  <c r="I559" i="1"/>
  <c r="N689" i="1"/>
  <c r="N761" i="1"/>
  <c r="I117" i="1"/>
  <c r="J159" i="1"/>
  <c r="N191" i="1"/>
  <c r="N329" i="1"/>
  <c r="I383" i="1"/>
  <c r="I609" i="1"/>
  <c r="N115" i="1"/>
  <c r="N205" i="1"/>
  <c r="N229" i="1"/>
  <c r="I257" i="1"/>
  <c r="N461" i="1"/>
  <c r="I493" i="1"/>
  <c r="J609" i="1"/>
  <c r="N693" i="1"/>
  <c r="I73" i="1"/>
  <c r="N333" i="1"/>
  <c r="N639" i="1"/>
  <c r="N123" i="1"/>
  <c r="I363" i="1"/>
  <c r="I443" i="1"/>
  <c r="I675" i="1"/>
  <c r="N695" i="1"/>
  <c r="N79" i="1"/>
  <c r="I245" i="1"/>
  <c r="J269" i="1"/>
  <c r="N433" i="1"/>
  <c r="I541" i="1"/>
  <c r="N671" i="1"/>
  <c r="I579" i="1"/>
  <c r="J633" i="1"/>
  <c r="I53" i="1"/>
  <c r="I233" i="1"/>
  <c r="J53" i="1"/>
  <c r="N187" i="1"/>
  <c r="I303" i="1"/>
  <c r="I771" i="1" s="1"/>
  <c r="N415" i="1"/>
  <c r="N477" i="1"/>
  <c r="N499" i="1"/>
  <c r="N747" i="1"/>
  <c r="N99" i="1"/>
  <c r="N189" i="1"/>
  <c r="N263" i="1"/>
  <c r="J363" i="1"/>
  <c r="N661" i="1"/>
  <c r="I683" i="1"/>
  <c r="J579" i="1"/>
  <c r="I589" i="1"/>
  <c r="I645" i="1"/>
  <c r="I753" i="1"/>
  <c r="N485" i="1"/>
  <c r="N45" i="1"/>
  <c r="N83" i="1"/>
  <c r="N157" i="1"/>
  <c r="N181" i="1"/>
  <c r="N369" i="1"/>
  <c r="I403" i="1"/>
  <c r="N409" i="1"/>
  <c r="I569" i="1"/>
  <c r="J621" i="1"/>
  <c r="N31" i="1"/>
  <c r="I103" i="1"/>
  <c r="N141" i="1"/>
  <c r="N219" i="1"/>
  <c r="I269" i="1"/>
  <c r="N321" i="1"/>
  <c r="N353" i="1"/>
  <c r="N489" i="1"/>
  <c r="N547" i="1"/>
  <c r="N643" i="1"/>
  <c r="I665" i="1"/>
  <c r="I509" i="1"/>
  <c r="I467" i="1"/>
  <c r="I159" i="1"/>
  <c r="I479" i="1"/>
  <c r="N71" i="1"/>
  <c r="I89" i="1"/>
  <c r="N129" i="1"/>
  <c r="N165" i="1"/>
  <c r="N197" i="1"/>
  <c r="N209" i="1"/>
  <c r="N299" i="1"/>
  <c r="N335" i="1"/>
  <c r="N395" i="1"/>
  <c r="N429" i="1"/>
  <c r="N439" i="1"/>
  <c r="I715" i="1"/>
  <c r="N51" i="1"/>
  <c r="N185" i="1"/>
  <c r="N231" i="1"/>
  <c r="N575" i="1"/>
  <c r="J655" i="1"/>
  <c r="N651" i="1"/>
  <c r="I765" i="1"/>
  <c r="I772" i="1" s="1"/>
  <c r="N291" i="1"/>
  <c r="N577" i="1"/>
  <c r="N463" i="1"/>
  <c r="N603" i="1"/>
  <c r="N627" i="1"/>
  <c r="N709" i="1"/>
  <c r="N323" i="1"/>
  <c r="N425" i="1"/>
  <c r="N453" i="1"/>
  <c r="N465" i="1"/>
  <c r="N507" i="1"/>
  <c r="N565" i="1"/>
  <c r="N585" i="1"/>
  <c r="N607" i="1"/>
  <c r="N631" i="1"/>
  <c r="N713" i="1"/>
  <c r="N587" i="1"/>
  <c r="N399" i="1"/>
  <c r="N473" i="1"/>
  <c r="N515" i="1"/>
  <c r="N533" i="1"/>
  <c r="N615" i="1"/>
  <c r="N699" i="1"/>
  <c r="N721" i="1"/>
  <c r="N19" i="1"/>
  <c r="I774" i="1" l="1"/>
  <c r="I776" i="1" s="1"/>
  <c r="I778" i="1" s="1"/>
</calcChain>
</file>

<file path=xl/sharedStrings.xml><?xml version="1.0" encoding="utf-8"?>
<sst xmlns="http://schemas.openxmlformats.org/spreadsheetml/2006/main" count="1759" uniqueCount="605">
  <si>
    <t>PU H.T.</t>
  </si>
  <si>
    <t>Total H.T.</t>
  </si>
  <si>
    <t>Notes :</t>
  </si>
  <si>
    <t>1.</t>
  </si>
  <si>
    <t>Titre du dossier :</t>
  </si>
  <si>
    <t>Taux de TVA utilisés par le récapitulatif :</t>
  </si>
  <si>
    <t>2.</t>
  </si>
  <si>
    <t>Titre du lot :</t>
  </si>
  <si>
    <t>3.</t>
  </si>
  <si>
    <t>Date de valeur du lot :</t>
  </si>
  <si>
    <t>Code du lot :</t>
  </si>
  <si>
    <t>4.</t>
  </si>
  <si>
    <t>5.</t>
  </si>
  <si>
    <t>- Le taux 0% est toujours supporté qu'il soit dans cette liste ou non</t>
  </si>
  <si>
    <t>Paramètres</t>
  </si>
  <si>
    <t>Titre du document :</t>
  </si>
  <si>
    <t>6.</t>
  </si>
  <si>
    <t>v1.3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</si>
  <si>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</si>
  <si>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</si>
  <si>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Phase :</t>
  </si>
  <si>
    <t>Code du dossier</t>
  </si>
  <si>
    <t>Indice :</t>
  </si>
  <si>
    <t>7.</t>
  </si>
  <si>
    <t>8.</t>
  </si>
  <si>
    <t>9.</t>
  </si>
  <si>
    <t>Rue du dossier</t>
  </si>
  <si>
    <t>Code postal et ville du dossier</t>
  </si>
  <si>
    <t>Parcelle du dossier</t>
  </si>
  <si>
    <t/>
  </si>
  <si>
    <t>2</t>
  </si>
  <si>
    <t>Lot n°1</t>
  </si>
  <si>
    <t>MAÇONNERIE - PIERRE DE TAILLE</t>
  </si>
  <si>
    <t>3</t>
  </si>
  <si>
    <t>TRANCHE FERME</t>
  </si>
  <si>
    <t>4</t>
  </si>
  <si>
    <t>INSTALLATIONS DE CHANTIER</t>
  </si>
  <si>
    <t>8</t>
  </si>
  <si>
    <t>1.1.1.1</t>
  </si>
  <si>
    <t>Vestiaire - Réfectoire</t>
  </si>
  <si>
    <t>9</t>
  </si>
  <si>
    <t>1.1.1.1.1</t>
  </si>
  <si>
    <t>ENS</t>
  </si>
  <si>
    <t>1.1.1.2</t>
  </si>
  <si>
    <t>Locaux d'hygiène</t>
  </si>
  <si>
    <t>1.1.1.2.1</t>
  </si>
  <si>
    <t>1.1.1.3</t>
  </si>
  <si>
    <t>Aire de stockage</t>
  </si>
  <si>
    <t>1.1.1.3.1</t>
  </si>
  <si>
    <t>1.1.1.3.2</t>
  </si>
  <si>
    <t>U</t>
  </si>
  <si>
    <t>1.1.1.3.3</t>
  </si>
  <si>
    <t>1.1.1.4</t>
  </si>
  <si>
    <t>Protections pour stockages et manutentions</t>
  </si>
  <si>
    <t>1.1.1.4.1</t>
  </si>
  <si>
    <t>1.1.1.4.2</t>
  </si>
  <si>
    <t>1.1.1.4.3</t>
  </si>
  <si>
    <t>1.1.1.4.4</t>
  </si>
  <si>
    <t>1.1.1.5</t>
  </si>
  <si>
    <t>Panneau de chantier</t>
  </si>
  <si>
    <t>1.1.1.5.1</t>
  </si>
  <si>
    <t>1.1.1.5.2</t>
  </si>
  <si>
    <t>1.1.1.6</t>
  </si>
  <si>
    <t>Remise en état des lieux</t>
  </si>
  <si>
    <t>1.1.1.6.1</t>
  </si>
  <si>
    <t>4.&amp;</t>
  </si>
  <si>
    <t>OUVRAGES COMMUNS</t>
  </si>
  <si>
    <t>1.1.2.1</t>
  </si>
  <si>
    <t>Documents</t>
  </si>
  <si>
    <t>1.1.2.1.1</t>
  </si>
  <si>
    <t>1.1.2.2</t>
  </si>
  <si>
    <t>Constat avant travaux</t>
  </si>
  <si>
    <t>1.1.2.2.1</t>
  </si>
  <si>
    <t>1.1.2.3</t>
  </si>
  <si>
    <t>Gravois</t>
  </si>
  <si>
    <t>1.1.2.3.1</t>
  </si>
  <si>
    <t>1.1.2.4</t>
  </si>
  <si>
    <t>Prorata</t>
  </si>
  <si>
    <t>1.1.2.4.1</t>
  </si>
  <si>
    <t>RDC - SALLE D'AUDIENCE - aménagements partiels</t>
  </si>
  <si>
    <t>1.1.3.1</t>
  </si>
  <si>
    <t>Portes et baies</t>
  </si>
  <si>
    <t>1.1.3.1.1</t>
  </si>
  <si>
    <t>1.1.3.1.2</t>
  </si>
  <si>
    <t>1.1.3.1.3</t>
  </si>
  <si>
    <t>1.1.3.2</t>
  </si>
  <si>
    <t>Ouvrages divers</t>
  </si>
  <si>
    <t>1.1.3.2.1</t>
  </si>
  <si>
    <t>RDC - GREFFE EN CHEF</t>
  </si>
  <si>
    <t>1.1.4.1</t>
  </si>
  <si>
    <t>Déposes - Démolitions - Reposes</t>
  </si>
  <si>
    <t>1.1.4.1.1</t>
  </si>
  <si>
    <t>1.1.4.2</t>
  </si>
  <si>
    <t>1.1.4.2.1</t>
  </si>
  <si>
    <t>1.1.4.2.2</t>
  </si>
  <si>
    <t>RDC - GREFFE SERVICE JUDICIAIRE 1</t>
  </si>
  <si>
    <t>1.1.5.1</t>
  </si>
  <si>
    <t>1.1.5.1.1</t>
  </si>
  <si>
    <t>1.1.5.2</t>
  </si>
  <si>
    <t>1.1.5.2.1</t>
  </si>
  <si>
    <t>1.1.5.2.2</t>
  </si>
  <si>
    <t>RDC - GREFFE SERVICE JUDICIAIRE 2</t>
  </si>
  <si>
    <t>1.1.6.1</t>
  </si>
  <si>
    <t>1.1.6.1.1</t>
  </si>
  <si>
    <t>1.1.6.2</t>
  </si>
  <si>
    <t>1.1.6.2.1</t>
  </si>
  <si>
    <t>1.1.6.2.2</t>
  </si>
  <si>
    <t>RDC - GREFFE SERVICE JUDICIAIRE 3</t>
  </si>
  <si>
    <t>1.1.7.1</t>
  </si>
  <si>
    <t>1.1.7.1.1</t>
  </si>
  <si>
    <t>1.1.7.1.2</t>
  </si>
  <si>
    <t>1.1.7.1.3</t>
  </si>
  <si>
    <t>1.1.7.2</t>
  </si>
  <si>
    <t>Protections</t>
  </si>
  <si>
    <t>1.1.7.2.1</t>
  </si>
  <si>
    <t>1.1.7.2.2</t>
  </si>
  <si>
    <t>1.1.7.3</t>
  </si>
  <si>
    <t>1.1.7.3.1</t>
  </si>
  <si>
    <t>1.1.7.3.2</t>
  </si>
  <si>
    <t>1.1.7.4</t>
  </si>
  <si>
    <t>1.1.7.4.1</t>
  </si>
  <si>
    <t>RDC - DGT</t>
  </si>
  <si>
    <t>1.1.8.1</t>
  </si>
  <si>
    <t>1.1.8.1.1</t>
  </si>
  <si>
    <t>RDC - SALLE DES PAS PERDUS</t>
  </si>
  <si>
    <t>1.1.9.1</t>
  </si>
  <si>
    <t>1.1.9.1.1</t>
  </si>
  <si>
    <t>M2</t>
  </si>
  <si>
    <t>1.1.9.2</t>
  </si>
  <si>
    <t>Terrassement - Reprofilage</t>
  </si>
  <si>
    <t>1.1.9.2.1</t>
  </si>
  <si>
    <t>M3</t>
  </si>
  <si>
    <t>1.1.9.3</t>
  </si>
  <si>
    <t>Elévations / colonnes RDC</t>
  </si>
  <si>
    <t>1.1.9.3.1</t>
  </si>
  <si>
    <t>1.1.9.3.2</t>
  </si>
  <si>
    <t>1.1.9.3.3</t>
  </si>
  <si>
    <t>1.1.9.3.4</t>
  </si>
  <si>
    <t>1.1.9.3.5</t>
  </si>
  <si>
    <t>1.1.9.3.6</t>
  </si>
  <si>
    <t>1.1.9.4</t>
  </si>
  <si>
    <t>Elévations / colonnes engagées</t>
  </si>
  <si>
    <t>1.1.9.4.1</t>
  </si>
  <si>
    <t>1.1.9.4.2</t>
  </si>
  <si>
    <t>1.1.9.4.3</t>
  </si>
  <si>
    <t>1.1.9.4.4</t>
  </si>
  <si>
    <t>1.1.9.4.5</t>
  </si>
  <si>
    <t>1.1.9.4.6</t>
  </si>
  <si>
    <t>1.1.9.5</t>
  </si>
  <si>
    <t>Elévations / murs périphériques - soubassement</t>
  </si>
  <si>
    <t>1.1.9.5.1</t>
  </si>
  <si>
    <t>ML</t>
  </si>
  <si>
    <t>1.1.9.5.2</t>
  </si>
  <si>
    <t>1.1.9.5.3</t>
  </si>
  <si>
    <t>1.1.9.5.4</t>
  </si>
  <si>
    <t>1.1.9.6</t>
  </si>
  <si>
    <t>Sols</t>
  </si>
  <si>
    <t>1.1.9.6.1</t>
  </si>
  <si>
    <t>1.1.9.6.2</t>
  </si>
  <si>
    <t>1.1.9.6.3</t>
  </si>
  <si>
    <t>1.1.9.6.4</t>
  </si>
  <si>
    <t>1.1.9.6.5</t>
  </si>
  <si>
    <t>1.1.9.6.6</t>
  </si>
  <si>
    <t>1.1.9.6.7</t>
  </si>
  <si>
    <t>ENTRESOL - ARCHIVES SALLE 2</t>
  </si>
  <si>
    <t>1.1.10.1</t>
  </si>
  <si>
    <t>1.1.10.1.1</t>
  </si>
  <si>
    <t>1.1.10.2</t>
  </si>
  <si>
    <t>1.1.10.2.1</t>
  </si>
  <si>
    <t>ENTRESOL - ARCHIVES SALLE 1</t>
  </si>
  <si>
    <t>1.1.11.1</t>
  </si>
  <si>
    <t>1.1.11.1.1</t>
  </si>
  <si>
    <t>1.1.11.2</t>
  </si>
  <si>
    <t>1.1.11.2.1</t>
  </si>
  <si>
    <t>ENTRESOL - GRAND BUREAU</t>
  </si>
  <si>
    <t>1.1.12.1</t>
  </si>
  <si>
    <t>1.1.12.1.1</t>
  </si>
  <si>
    <t>1.1.12.2</t>
  </si>
  <si>
    <t>1.1.12.2.1</t>
  </si>
  <si>
    <t>ENTRESOL - CAGE D'ESCALIER</t>
  </si>
  <si>
    <t>1.1.13.1</t>
  </si>
  <si>
    <t>1.1.13.1.1</t>
  </si>
  <si>
    <t>1.1.13.2</t>
  </si>
  <si>
    <t>1.1.13.2.1</t>
  </si>
  <si>
    <t>ENTRESOL - BUREAU GREFFIER</t>
  </si>
  <si>
    <t>1.1.14.1</t>
  </si>
  <si>
    <t>1.1.14.1.1</t>
  </si>
  <si>
    <t>1.1.14.2</t>
  </si>
  <si>
    <t>1.1.14.2.1</t>
  </si>
  <si>
    <t>R+3 - BUREAUX - aménagements partiels</t>
  </si>
  <si>
    <t>1.1.15.1</t>
  </si>
  <si>
    <t>1.1.15.1.1</t>
  </si>
  <si>
    <t>3.&amp;</t>
  </si>
  <si>
    <t>TRANCHE OPTIONNELLE</t>
  </si>
  <si>
    <t>5</t>
  </si>
  <si>
    <t>R+1</t>
  </si>
  <si>
    <t>1.2.1.1.1</t>
  </si>
  <si>
    <t>1.2.1.1.1.1</t>
  </si>
  <si>
    <t>1.2.1.1.2</t>
  </si>
  <si>
    <t>1.2.1.1.2.1</t>
  </si>
  <si>
    <t>1.2.1.1.3</t>
  </si>
  <si>
    <t>1.2.1.1.3.1</t>
  </si>
  <si>
    <t>1.2.1.1.3.2</t>
  </si>
  <si>
    <t>1.2.1.1.3.3</t>
  </si>
  <si>
    <t>1.2.1.1.3.4</t>
  </si>
  <si>
    <t>1.2.1.1.3.5</t>
  </si>
  <si>
    <t>1.2.1.1.4</t>
  </si>
  <si>
    <t>1.2.1.1.4.1</t>
  </si>
  <si>
    <t>1.2.1.1.4.2</t>
  </si>
  <si>
    <t>1.2.1.1.5</t>
  </si>
  <si>
    <t>1.2.1.1.5.1</t>
  </si>
  <si>
    <t>R+2</t>
  </si>
  <si>
    <t>1.2.1.2.1</t>
  </si>
  <si>
    <t>1.2.1.2.1.1</t>
  </si>
  <si>
    <t>1.2.1.2.2</t>
  </si>
  <si>
    <t>1.2.1.2.2.1</t>
  </si>
  <si>
    <t>1.2.1.2.3</t>
  </si>
  <si>
    <t>1.2.1.2.3.1</t>
  </si>
  <si>
    <t>1.2.1.2.3.2</t>
  </si>
  <si>
    <t>1.2.1.2.3.3</t>
  </si>
  <si>
    <t>1.2.1.2.4</t>
  </si>
  <si>
    <t>1.2.1.2.4.1</t>
  </si>
  <si>
    <t>1.2.2.1</t>
  </si>
  <si>
    <t>1.2.2.1.1</t>
  </si>
  <si>
    <t>1.2.2.2</t>
  </si>
  <si>
    <t>1.2.2.2.1</t>
  </si>
  <si>
    <t>1.2.2.3</t>
  </si>
  <si>
    <t>1.2.2.3.1</t>
  </si>
  <si>
    <t>1.2.2.4</t>
  </si>
  <si>
    <t>1.2.2.4.1</t>
  </si>
  <si>
    <t>RDC - SALLE D'AUDIENCE</t>
  </si>
  <si>
    <t>1.2.3.1</t>
  </si>
  <si>
    <t>1.2.3.1.1</t>
  </si>
  <si>
    <t>1.2.3.2</t>
  </si>
  <si>
    <t>1.2.3.2.1</t>
  </si>
  <si>
    <t>1.2.3.2.2</t>
  </si>
  <si>
    <t>1.2.3.3</t>
  </si>
  <si>
    <t>1.2.3.3.1</t>
  </si>
  <si>
    <t>1.2.3.3.2</t>
  </si>
  <si>
    <t>RDC - HALL ENTREE</t>
  </si>
  <si>
    <t>1.2.4.1</t>
  </si>
  <si>
    <t>1.2.4.1.1</t>
  </si>
  <si>
    <t>1.2.4.1.2</t>
  </si>
  <si>
    <t>1.2.4.1.3</t>
  </si>
  <si>
    <t>1.2.4.1.4</t>
  </si>
  <si>
    <t>1.2.4.2</t>
  </si>
  <si>
    <t>1.2.4.2.1</t>
  </si>
  <si>
    <t>1.2.4.3</t>
  </si>
  <si>
    <t>Elévations / soubassement découvert suite au terrassement (au droit de l'entrée principale)</t>
  </si>
  <si>
    <t>1.2.4.3.1</t>
  </si>
  <si>
    <t>1.2.4.3.2</t>
  </si>
  <si>
    <t>1.2.4.4</t>
  </si>
  <si>
    <t>1.2.4.4.1</t>
  </si>
  <si>
    <t>1.2.4.4.2</t>
  </si>
  <si>
    <t>1.2.4.4.3</t>
  </si>
  <si>
    <t>1.2.4.4.4</t>
  </si>
  <si>
    <t>1.2.4.4.5</t>
  </si>
  <si>
    <t>1.2.4.4.6</t>
  </si>
  <si>
    <t>1.2.4.4.7</t>
  </si>
  <si>
    <t>RDC - DGT ESCALIER</t>
  </si>
  <si>
    <t>1.2.5.1</t>
  </si>
  <si>
    <t>1.2.5.1.1</t>
  </si>
  <si>
    <t>1.2.5.2</t>
  </si>
  <si>
    <t>1.2.5.2.1</t>
  </si>
  <si>
    <t>1.2.5.3</t>
  </si>
  <si>
    <t>1.2.5.3.1</t>
  </si>
  <si>
    <t>1.2.5.3.2</t>
  </si>
  <si>
    <t>1.2.5.3.3</t>
  </si>
  <si>
    <t>1.2.5.3.4</t>
  </si>
  <si>
    <t>1.2.5.3.5</t>
  </si>
  <si>
    <t>ENTRESOL - HALL ENTREE</t>
  </si>
  <si>
    <t>1.2.6.1</t>
  </si>
  <si>
    <t>1.2.6.1.1</t>
  </si>
  <si>
    <t>1.2.6.2</t>
  </si>
  <si>
    <t>1.2.6.2.1</t>
  </si>
  <si>
    <t>R+1 - GRAND ESCALIER</t>
  </si>
  <si>
    <t>1.2.7.1</t>
  </si>
  <si>
    <t>1.2.7.1.1</t>
  </si>
  <si>
    <t>1.2.7.2</t>
  </si>
  <si>
    <t>1.2.7.2.1</t>
  </si>
  <si>
    <t>1.2.7.2.2</t>
  </si>
  <si>
    <t>R+1 - SALLE PIERRE COUZIER</t>
  </si>
  <si>
    <t>1.2.8.1</t>
  </si>
  <si>
    <t>1.2.8.1.1</t>
  </si>
  <si>
    <t>1.2.8.2</t>
  </si>
  <si>
    <t>1.2.8.2.1</t>
  </si>
  <si>
    <t>1.2.8.3</t>
  </si>
  <si>
    <t>1.2.8.3.1</t>
  </si>
  <si>
    <t>R+1 - SALLE DES DELIBERES</t>
  </si>
  <si>
    <t>1.2.9.1</t>
  </si>
  <si>
    <t>1.2.9.1.1</t>
  </si>
  <si>
    <t>1.2.9.2</t>
  </si>
  <si>
    <t>1.2.9.2.1</t>
  </si>
  <si>
    <t>1.2.9.2.2</t>
  </si>
  <si>
    <t>1.2.9.3</t>
  </si>
  <si>
    <t>1.2.9.3.1</t>
  </si>
  <si>
    <t>R+1 - SALON D'HONNEUR</t>
  </si>
  <si>
    <t>1.2.10.1</t>
  </si>
  <si>
    <t>1.2.10.1.1</t>
  </si>
  <si>
    <t>1.2.10.2</t>
  </si>
  <si>
    <t>1.2.10.2.1</t>
  </si>
  <si>
    <t>1.2.10.2.2</t>
  </si>
  <si>
    <t>R+1 - BUREAU DU PRESIDENT</t>
  </si>
  <si>
    <t>1.2.11.1</t>
  </si>
  <si>
    <t>1.2.11.1.1</t>
  </si>
  <si>
    <t>1.2.11.2</t>
  </si>
  <si>
    <t>1.2.11.2.1</t>
  </si>
  <si>
    <t>1.2.11.2.2</t>
  </si>
  <si>
    <t>1.2.11.3</t>
  </si>
  <si>
    <t>1.2.11.3.1</t>
  </si>
  <si>
    <t>R+1 - SECRETARIAT DU PRESIDENT</t>
  </si>
  <si>
    <t>1.2.12.1</t>
  </si>
  <si>
    <t>1.2.12.1.1</t>
  </si>
  <si>
    <t>1.2.12.1.2</t>
  </si>
  <si>
    <t>R+1 - BUREAU</t>
  </si>
  <si>
    <t>1.2.13.1</t>
  </si>
  <si>
    <t>1.2.13.1.1</t>
  </si>
  <si>
    <t>1.2.13.1.2</t>
  </si>
  <si>
    <t>R+1 - DGT</t>
  </si>
  <si>
    <t>1.2.14.1</t>
  </si>
  <si>
    <t>1.2.14.1.1</t>
  </si>
  <si>
    <t>1.2.14.1.2</t>
  </si>
  <si>
    <t>R+1 - SALLE D'AUDIENCE</t>
  </si>
  <si>
    <t>1.2.15.1</t>
  </si>
  <si>
    <t>1.2.15.1.1</t>
  </si>
  <si>
    <t>R+1 - GALERIE NORD</t>
  </si>
  <si>
    <t>1.2.16.1</t>
  </si>
  <si>
    <t>1.2.16.1.1</t>
  </si>
  <si>
    <t>1.2.16.2</t>
  </si>
  <si>
    <t>1.2.16.2.1</t>
  </si>
  <si>
    <t>R+1 - GALERIE OUEST</t>
  </si>
  <si>
    <t>1.2.17.1</t>
  </si>
  <si>
    <t>1.2.17.1.1</t>
  </si>
  <si>
    <t>1.2.17.2</t>
  </si>
  <si>
    <t>1.2.17.2.1</t>
  </si>
  <si>
    <t>R+1 - GALERIE SUD</t>
  </si>
  <si>
    <t>1.2.18.1</t>
  </si>
  <si>
    <t>1.2.18.1.1</t>
  </si>
  <si>
    <t>1.2.18.2</t>
  </si>
  <si>
    <t>1.2.18.2.1</t>
  </si>
  <si>
    <t>R+1 - GALERIE EST</t>
  </si>
  <si>
    <t>1.2.19.1</t>
  </si>
  <si>
    <t>1.2.19.1.1</t>
  </si>
  <si>
    <t>1.2.19.2</t>
  </si>
  <si>
    <t>1.2.19.2.1</t>
  </si>
  <si>
    <t>R+2 - CAFETERIA TRIBUNAL</t>
  </si>
  <si>
    <t>1.2.20.1</t>
  </si>
  <si>
    <t>1.2.20.1.1</t>
  </si>
  <si>
    <t>1.2.20.1.2</t>
  </si>
  <si>
    <t>R+2 - CUISINE TRIBUNAL</t>
  </si>
  <si>
    <t>1.2.21.1</t>
  </si>
  <si>
    <t>1.2.21.1.1</t>
  </si>
  <si>
    <t>1.2.21.1.2</t>
  </si>
  <si>
    <t>R+2 - DEGAGEMENT</t>
  </si>
  <si>
    <t>1.2.22.1</t>
  </si>
  <si>
    <t>1.2.22.1.1</t>
  </si>
  <si>
    <t>1.2.22.1.2</t>
  </si>
  <si>
    <t>R+2 - SALLE D'AUDIENCE</t>
  </si>
  <si>
    <t>1.2.23.1</t>
  </si>
  <si>
    <t>1.2.23.1.1</t>
  </si>
  <si>
    <t>R+2 - ESCALIER</t>
  </si>
  <si>
    <t>1.2.24.1</t>
  </si>
  <si>
    <t>1.2.24.1.1</t>
  </si>
  <si>
    <t>1.2.24.2</t>
  </si>
  <si>
    <t>1.2.24.2.1</t>
  </si>
  <si>
    <t>1.2.24.2.2</t>
  </si>
  <si>
    <t>1.2.24.3</t>
  </si>
  <si>
    <t>1.2.24.3.1</t>
  </si>
  <si>
    <t>R+2 - SALLE DES MANDATAIRES</t>
  </si>
  <si>
    <t>1.2.25.1</t>
  </si>
  <si>
    <t>1.2.25.1.1</t>
  </si>
  <si>
    <t>1.2.25.1.2</t>
  </si>
  <si>
    <t>1.2.25.2</t>
  </si>
  <si>
    <t>1.2.25.2.1</t>
  </si>
  <si>
    <t>R+2 - JUGE COMMISSAIRE 1</t>
  </si>
  <si>
    <t>1.2.26.1</t>
  </si>
  <si>
    <t>1.2.26.1.1</t>
  </si>
  <si>
    <t>R+2 - JUGE COMMISSAIRE 2</t>
  </si>
  <si>
    <t>1.2.27.1</t>
  </si>
  <si>
    <t>1.2.27.1.1</t>
  </si>
  <si>
    <t>R+2 - JUGE COMMISSAIRE 3</t>
  </si>
  <si>
    <t>1.2.28.1</t>
  </si>
  <si>
    <t>1.2.28.1.1</t>
  </si>
  <si>
    <t>R+2 - SALLE DES DELIBERES</t>
  </si>
  <si>
    <t>1.2.29.1</t>
  </si>
  <si>
    <t>1.2.29.1.1</t>
  </si>
  <si>
    <t>1.2.29.1.2</t>
  </si>
  <si>
    <t>1.2.29.2</t>
  </si>
  <si>
    <t>1.2.29.2.1</t>
  </si>
  <si>
    <t>R+3 - BUREAUX</t>
  </si>
  <si>
    <t>1.2.30.1</t>
  </si>
  <si>
    <t>1.2.30.1.1</t>
  </si>
  <si>
    <t>1.2.30.1.2</t>
  </si>
  <si>
    <t>Lot n°2</t>
  </si>
  <si>
    <t>MENUISERIE BOIS EXTERIEURE</t>
  </si>
  <si>
    <t>Lot n°3</t>
  </si>
  <si>
    <t>MENUISERIE BOIS INTERIEURE - PLANCHER</t>
  </si>
  <si>
    <t>Lot n°4</t>
  </si>
  <si>
    <t>SERRURERIE</t>
  </si>
  <si>
    <t>Lot n°5</t>
  </si>
  <si>
    <t>PLATRERIE - CLOISON MODULAIRE</t>
  </si>
  <si>
    <t>Lot n°6</t>
  </si>
  <si>
    <t>PEINTURE - DEPLOMBAGE - SOL SOUPLE</t>
  </si>
  <si>
    <t>Lot n°7</t>
  </si>
  <si>
    <t>ELECTRICITE CFO/CFA - SSI</t>
  </si>
  <si>
    <t>Lot n°8</t>
  </si>
  <si>
    <t>PLOMBERIE - CHAUFFAGE - VENTILATION</t>
  </si>
  <si>
    <t>D.Q.E.</t>
  </si>
  <si>
    <t>RESTAURATION DES MENUISERIES EXTERIEURES ET DES DECORS INTERIEURS</t>
  </si>
  <si>
    <t>08/03/2026</t>
  </si>
  <si>
    <t>EP</t>
  </si>
  <si>
    <t>001</t>
  </si>
  <si>
    <t>Tribunal de commerce</t>
  </si>
  <si>
    <t>TOULOUSE</t>
  </si>
  <si>
    <t>N°</t>
  </si>
  <si>
    <t>Désignation</t>
  </si>
  <si>
    <t>C.C.T.P.</t>
  </si>
  <si>
    <t>- Aménagement des locaux</t>
  </si>
  <si>
    <t>- Porte 2V provisoire / accès aire de chantier</t>
  </si>
  <si>
    <t>- Cloison étanche / entre Greffe Judiciaire 3 et Greffe Judiciaire 2</t>
  </si>
  <si>
    <t>- Protection des sols compris dépose en fin d'opération / base vie - aire de stockage</t>
  </si>
  <si>
    <t>- Protection d'élément vitré compris dépose en fin d'opération / base vie / cloisons vitrées</t>
  </si>
  <si>
    <t>- Protection des menuiseries intérieures compris dépose en fin d'opération</t>
  </si>
  <si>
    <t>- Protection des ouvrages techniques compris dépose en fin d'opération / baie de brassage et SSI</t>
  </si>
  <si>
    <t>- Fourniture, mise en place et entretien</t>
  </si>
  <si>
    <t>- Repliement</t>
  </si>
  <si>
    <t>- Repliement des installations et remise en état des lieux</t>
  </si>
  <si>
    <t>- Etudes - Plans EXE - PPSPS - DOE</t>
  </si>
  <si>
    <t>- Constat de Commissaire de Justice</t>
  </si>
  <si>
    <t>- Chargement des gravois</t>
  </si>
  <si>
    <t>- Participation au compte prorata / 1.50%</t>
  </si>
  <si>
    <t>- Création de porte / accès salle hall d'entrée</t>
  </si>
  <si>
    <t>- Seuil en pierre de taille</t>
  </si>
  <si>
    <t>- Calfeutrement des menuiseries</t>
  </si>
  <si>
    <t>- Rideau textile M1 / séparation public - agents</t>
  </si>
  <si>
    <t>- Dépose et repose d'ouvrages divers / barreaudage de défense / fenêtre 2V / Meb 02</t>
  </si>
  <si>
    <t>- Modification d'appui en pierre de taille</t>
  </si>
  <si>
    <t>- Dépose et repose d'ouvrages divers / barreaudage de défense / fenêtre 2V / Meb 03</t>
  </si>
  <si>
    <t>- Dépose et repose d'ouvrages divers / barreaudage de défense / fenêtre 2V / Meb 04bis</t>
  </si>
  <si>
    <t>- Dépose et repose d'ouvrages divers / barreaudage de défense / fenêtre 2V / Meb 04ter</t>
  </si>
  <si>
    <t>- Protection de sol compris dépose après travaux / Pour Mémoire (poste dans Installations de chantier)</t>
  </si>
  <si>
    <t>- Protection d'élément vitré compris dépose en fin d'opération / fenêtre 2V / Meb 04ter</t>
  </si>
  <si>
    <t>- Volet métallique anti-intrusion / fenêtre 2V / Meb 04ter</t>
  </si>
  <si>
    <t>- Dépose et repose d'ouvrages divers / barreaudage de défense / fenêtre 2V / Meb 04</t>
  </si>
  <si>
    <t>- Démolition de sol / sol en pierre compris chape</t>
  </si>
  <si>
    <t>- Décaissement de sol</t>
  </si>
  <si>
    <t>- Résine anti-remontée d'humidité compris forages et injections</t>
  </si>
  <si>
    <t>- Extraction des sels</t>
  </si>
  <si>
    <t>- Ragréages et consolidations</t>
  </si>
  <si>
    <t>- Greffe de pierre de taille</t>
  </si>
  <si>
    <t>- Remplacement de pierre de taille</t>
  </si>
  <si>
    <t>- Badigeon au lait de chaux</t>
  </si>
  <si>
    <t>- Relancis de briques foraines</t>
  </si>
  <si>
    <t>- Enduit au mortier de chaux (corps d'enduit) compris piochement préalable</t>
  </si>
  <si>
    <t>- Hérisson sous dallage / ép. 17 cm</t>
  </si>
  <si>
    <t>- Natte drainante compris lit de sable</t>
  </si>
  <si>
    <t>- Dallage en béton armé / ép. 15 cm</t>
  </si>
  <si>
    <t>- Ragréage autolissant</t>
  </si>
  <si>
    <t>- Dallage en pierre de taille compris plinthes et traitement</t>
  </si>
  <si>
    <t>- Plus-value pour motif central</t>
  </si>
  <si>
    <t>- Cornière inox pour support carreaux / bande de ventilation périphérique</t>
  </si>
  <si>
    <t>- Dépose d'ouvrages divers / barreaudage de défense / imposte / Meb 03</t>
  </si>
  <si>
    <t>- Dépose d'ouvrages divers / meubles de cuisine</t>
  </si>
  <si>
    <t>- Protection des sols compris dépose en fin d'opération / salle d'audience RDC</t>
  </si>
  <si>
    <t>- Protection des sols compris dépose en fin d'opération / base vie</t>
  </si>
  <si>
    <t>- Protection des sols compris dépose en fin d'opération / escalier R+1-R+2 compris paliers</t>
  </si>
  <si>
    <t>- Protection d'ouvrages divers / cabine d'ascenseur (tous niveaux)</t>
  </si>
  <si>
    <t>- Protection des sols compris dépose en fin d'opération / escalier R+2-R+3 compris paliers</t>
  </si>
  <si>
    <t>- Dépose d'ouvrages divers / barreaudage de défense / Meb 01</t>
  </si>
  <si>
    <t>- Dépose d'ouvrages divers / filet de protection plafond</t>
  </si>
  <si>
    <t>- Dépose d'ouvrages divers / main courante emmarchement</t>
  </si>
  <si>
    <t>- Dépose d'ouvrages divers / cloisonnement (au droit de l'entrée principale)</t>
  </si>
  <si>
    <t>- Démolition de sol / emmarchement extérieur et intérieur</t>
  </si>
  <si>
    <t>- Emmarchement en pierre de taille / emmarchement intérieur</t>
  </si>
  <si>
    <t>- Emmarchement en pierre de taille / emmarchement extérieur</t>
  </si>
  <si>
    <t>- Dépose d'ouvrages divers / barreaudage de défense / imposte / Pb 01</t>
  </si>
  <si>
    <t>- Protection de sol compris dépose après travaux</t>
  </si>
  <si>
    <t>- Dépose d'ouvrages divers / remplissage de baie (porte et fenêtre)</t>
  </si>
  <si>
    <t>- Remplacement d'appui en pierre de taille</t>
  </si>
  <si>
    <t>- Restauration de pierre de taille / dalle foyère</t>
  </si>
  <si>
    <t>- Scellement et calfeutrement des menuiseries</t>
  </si>
  <si>
    <t>- Restauration de dallage en pierre de taille compris traitement</t>
  </si>
  <si>
    <t>- Modification appui en pierre de taille compris habillage plomb</t>
  </si>
  <si>
    <t>- Protection des sols compris dépose en fin d'opération</t>
  </si>
  <si>
    <t>- Remplacement de dispositif anti-volatiles</t>
  </si>
  <si>
    <t>- Dépose d'ouvrages divers / cloisonnements et doublages</t>
  </si>
  <si>
    <t>- Dépose de revêtement de sol / sol souple</t>
  </si>
  <si>
    <t>P.M.</t>
  </si>
  <si>
    <t>Lot n°1 : MAÇONNERIE - PIERRE DE TAILLE</t>
  </si>
  <si>
    <t xml:space="preserve"> TRANCHE FERME</t>
  </si>
  <si>
    <t xml:space="preserve"> TRANCHE OPTIONNELLE</t>
  </si>
  <si>
    <t xml:space="preserve"> INSTALLATIONS DE CHANTIER</t>
  </si>
  <si>
    <t xml:space="preserve"> OUVRAGES COMMUNS</t>
  </si>
  <si>
    <t xml:space="preserve"> RDC - SALLE D'AUDIENCE - aménagements partiels</t>
  </si>
  <si>
    <t xml:space="preserve"> RDC - GREFFE EN CHEF</t>
  </si>
  <si>
    <t xml:space="preserve"> RDC - GREFFE SERVICE JUDICIAIRE 1</t>
  </si>
  <si>
    <t xml:space="preserve"> RDC - GREFFE SERVICE JUDICIAIRE 2</t>
  </si>
  <si>
    <t xml:space="preserve"> RDC - GREFFE SERVICE JUDICIAIRE 3</t>
  </si>
  <si>
    <t xml:space="preserve"> RDC - DGT</t>
  </si>
  <si>
    <t xml:space="preserve"> RDC - SALLE DES PAS PERDUS</t>
  </si>
  <si>
    <t xml:space="preserve"> ENTRESOL - ARCHIVES SALLE 2</t>
  </si>
  <si>
    <t xml:space="preserve"> ENTRESOL - ARCHIVES SALLE 1</t>
  </si>
  <si>
    <t xml:space="preserve"> ENTRESOL - GRAND BUREAU</t>
  </si>
  <si>
    <t xml:space="preserve"> ENTRESOL - CAGE D'ESCALIER</t>
  </si>
  <si>
    <t xml:space="preserve"> ENTRESOL - BUREAU GREFFIER</t>
  </si>
  <si>
    <t xml:space="preserve"> R+3 - BUREAUX - aménagements partiels</t>
  </si>
  <si>
    <t xml:space="preserve"> RDC - SALLE D'AUDIENCE</t>
  </si>
  <si>
    <t xml:space="preserve"> RDC - HALL ENTREE</t>
  </si>
  <si>
    <t xml:space="preserve"> RDC - DGT ESCALIER</t>
  </si>
  <si>
    <t xml:space="preserve"> ENTRESOL - HALL ENTREE</t>
  </si>
  <si>
    <t xml:space="preserve"> R+1 - GRAND ESCALIER</t>
  </si>
  <si>
    <t xml:space="preserve"> R+1 - SALLE PIERRE COUZIER</t>
  </si>
  <si>
    <t xml:space="preserve"> R+1 - SALLE DES DELIBERES</t>
  </si>
  <si>
    <t xml:space="preserve"> R+1 - SALON D'HONNEUR</t>
  </si>
  <si>
    <t xml:space="preserve"> R+1 - BUREAU DU PRESIDENT</t>
  </si>
  <si>
    <t xml:space="preserve"> R+1 - SECRETARIAT DU PRESIDENT</t>
  </si>
  <si>
    <t xml:space="preserve"> R+1 - BUREAU</t>
  </si>
  <si>
    <t xml:space="preserve"> R+1 - DGT</t>
  </si>
  <si>
    <t xml:space="preserve"> R+1 - SALLE D'AUDIENCE</t>
  </si>
  <si>
    <t xml:space="preserve"> R+1 - GALERIE NORD</t>
  </si>
  <si>
    <t xml:space="preserve"> R+1 - GALERIE OUEST</t>
  </si>
  <si>
    <t xml:space="preserve"> R+1 - GALERIE SUD</t>
  </si>
  <si>
    <t xml:space="preserve"> R+1 - GALERIE EST</t>
  </si>
  <si>
    <t xml:space="preserve"> R+2 - CAFETERIA TRIBUNAL</t>
  </si>
  <si>
    <t xml:space="preserve"> R+2 - CUISINE TRIBUNAL</t>
  </si>
  <si>
    <t xml:space="preserve"> R+2 - DEGAGEMENT</t>
  </si>
  <si>
    <t xml:space="preserve"> R+2 - SALLE D'AUDIENCE</t>
  </si>
  <si>
    <t xml:space="preserve"> R+2 - ESCALIER</t>
  </si>
  <si>
    <t xml:space="preserve"> R+2 - SALLE DES MANDATAIRES</t>
  </si>
  <si>
    <t xml:space="preserve"> R+2 - JUGE COMMISSAIRE 1</t>
  </si>
  <si>
    <t xml:space="preserve"> R+2 - JUGE COMMISSAIRE 2</t>
  </si>
  <si>
    <t xml:space="preserve"> R+2 - JUGE COMMISSAIRE 3</t>
  </si>
  <si>
    <t xml:space="preserve"> R+2 - SALLE DES DELIBERES</t>
  </si>
  <si>
    <t xml:space="preserve"> R+3 - BUREAUX</t>
  </si>
  <si>
    <t>Maître d'Ouvrage :</t>
  </si>
  <si>
    <t>Maître d'Œuvre :</t>
  </si>
  <si>
    <t>TOTAL T.T.C.</t>
  </si>
  <si>
    <t>RECAPITULATION</t>
  </si>
  <si>
    <t>T.V.A. 20,00 %</t>
  </si>
  <si>
    <t>HAUTE GARONNE</t>
  </si>
  <si>
    <t>TRIBUNAL DE COMMERCE</t>
  </si>
  <si>
    <t>MINISTERE DE LA JUSTICE</t>
  </si>
  <si>
    <t>Délégation Interrégionale Sud</t>
  </si>
  <si>
    <t>Département Immobilier de Toulouse</t>
  </si>
  <si>
    <t xml:space="preserve">LE PAVILLON ARCHITECTURES </t>
  </si>
  <si>
    <t xml:space="preserve">23, rue Laganne </t>
  </si>
  <si>
    <t xml:space="preserve">31300 TOULOUSE </t>
  </si>
  <si>
    <t>mars 2026 - Ind 001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</si>
  <si>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</si>
  <si>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</si>
  <si>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</si>
  <si>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</si>
  <si>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</si>
  <si>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</si>
  <si>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</si>
  <si>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</si>
  <si>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1.4.10</t>
  </si>
  <si>
    <t>1.4.11</t>
  </si>
  <si>
    <t>1.4.9</t>
  </si>
  <si>
    <t>1.4.12</t>
  </si>
  <si>
    <t>1.5.1</t>
  </si>
  <si>
    <t>1.5.2</t>
  </si>
  <si>
    <t>1.5.3</t>
  </si>
  <si>
    <t>1.5.4</t>
  </si>
  <si>
    <t>1.10.1</t>
  </si>
  <si>
    <t>1.10.3</t>
  </si>
  <si>
    <t>1.10.4</t>
  </si>
  <si>
    <t>1.12.2</t>
  </si>
  <si>
    <t>1.10.2</t>
  </si>
  <si>
    <t>1.7.1</t>
  </si>
  <si>
    <t>1.12.1</t>
  </si>
  <si>
    <t>1.7.4</t>
  </si>
  <si>
    <t>1.8.1</t>
  </si>
  <si>
    <t>1.9.1</t>
  </si>
  <si>
    <t>1.9.2</t>
  </si>
  <si>
    <t>1.9.4</t>
  </si>
  <si>
    <t>1.9.5</t>
  </si>
  <si>
    <t>1.9.7</t>
  </si>
  <si>
    <t>1.9.3</t>
  </si>
  <si>
    <t>1.9.6</t>
  </si>
  <si>
    <t>1.11.2</t>
  </si>
  <si>
    <t>1.11.3</t>
  </si>
  <si>
    <t>1.11.4</t>
  </si>
  <si>
    <t>1.11.5</t>
  </si>
  <si>
    <t>1.11.6</t>
  </si>
  <si>
    <t>1.11.7</t>
  </si>
  <si>
    <t>1.7.2</t>
  </si>
  <si>
    <t>1.6.3</t>
  </si>
  <si>
    <t>1.11.8</t>
  </si>
  <si>
    <t>1.11.9</t>
  </si>
  <si>
    <t>1.11.1</t>
  </si>
  <si>
    <t>1.12.3</t>
  </si>
  <si>
    <t>1.7.3</t>
  </si>
  <si>
    <t>Qté
MOE</t>
  </si>
  <si>
    <t>Qté Entreprise</t>
  </si>
  <si>
    <t>A                                                          le</t>
  </si>
  <si>
    <t>L 'entrepreneur soussigné (signature et cachet)</t>
  </si>
  <si>
    <t>Cadre de Décomposition du Prix Global et Forfaitaire</t>
  </si>
  <si>
    <r>
      <rPr>
        <b/>
        <u/>
        <sz val="9"/>
        <rFont val="Arial"/>
        <family val="2"/>
      </rPr>
      <t xml:space="preserve">IMPORTANT </t>
    </r>
    <r>
      <rPr>
        <b/>
        <sz val="9"/>
        <rFont val="Arial"/>
        <family val="2"/>
      </rPr>
      <t>:</t>
    </r>
  </si>
  <si>
    <t>Le devis étant Global et Forfaitaire, il appartient à l'entreprise</t>
  </si>
  <si>
    <t>de vérifier et éventuellement de rectifier les quantités</t>
  </si>
  <si>
    <t>prévues, de modifier ou compléter le contenu du cadre</t>
  </si>
  <si>
    <t>proposé. Aucune modification ultérieure des quantités</t>
  </si>
  <si>
    <t>ne sera acceptée en dehors de celles liées aux modifications</t>
  </si>
  <si>
    <t>de programme demandées par le maître d'ouvrage.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</si>
</sst>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00"/>
    <numFmt numFmtId="166" formatCode="#,##0.00\ [$€];[Red]\-#,##0.00\ [$€]"/>
  </numFmts>
  <fonts count="37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b/>
      <sz val="14"/>
      <color indexed="10"/>
      <name val="Arial"/>
      <family val="2"/>
    </font>
    <font>
      <b/>
      <u/>
      <sz val="10"/>
      <color indexed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13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sz val="11"/>
      <name val="Arial"/>
      <family val="2"/>
    </font>
    <font>
      <b/>
      <u/>
      <sz val="9"/>
      <name val="Arial"/>
      <family val="2"/>
    </font>
    <font>
      <sz val="9"/>
      <name val="Microsoft Sans Serif"/>
      <family val="2"/>
    </font>
    <font>
      <b/>
      <sz val="11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i/>
      <sz val="14"/>
      <name val="Arial"/>
      <family val="2"/>
    </font>
    <font>
      <b/>
      <i/>
      <sz val="9"/>
      <name val="Arial"/>
      <family val="2"/>
    </font>
    <font>
      <i/>
      <sz val="8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5" fillId="0" borderId="0" applyFont="0" applyFill="0" applyBorder="0" applyAlignment="0" applyProtection="0">
      <alignment horizontal="left"/>
    </xf>
  </cellStyleXfs>
  <cellXfs count="219">
    <xf numFmtId="0" fontId="0" fillId="0" borderId="0" xfId="0"/>
    <xf numFmtId="0" fontId="6" fillId="0" borderId="0" xfId="0" applyFont="1"/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/>
    </xf>
    <xf numFmtId="10" fontId="0" fillId="0" borderId="8" xfId="0" applyNumberFormat="1" applyBorder="1" applyAlignment="1">
      <alignment horizontal="right" vertical="top"/>
    </xf>
    <xf numFmtId="10" fontId="0" fillId="0" borderId="5" xfId="0" applyNumberFormat="1" applyBorder="1" applyAlignment="1">
      <alignment horizontal="right" vertical="top"/>
    </xf>
    <xf numFmtId="9" fontId="0" fillId="0" borderId="5" xfId="0" applyNumberFormat="1" applyBorder="1" applyAlignment="1">
      <alignment horizontal="right" vertical="top"/>
    </xf>
    <xf numFmtId="9" fontId="0" fillId="0" borderId="9" xfId="0" applyNumberFormat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11" fillId="0" borderId="0" xfId="0" applyFont="1"/>
    <xf numFmtId="164" fontId="0" fillId="0" borderId="0" xfId="0" applyNumberFormat="1" applyAlignment="1">
      <alignment horizontal="center" vertical="top"/>
    </xf>
    <xf numFmtId="0" fontId="7" fillId="0" borderId="0" xfId="0" applyFont="1"/>
    <xf numFmtId="0" fontId="13" fillId="0" borderId="0" xfId="0" applyFont="1"/>
    <xf numFmtId="0" fontId="3" fillId="0" borderId="0" xfId="0" applyFont="1"/>
    <xf numFmtId="0" fontId="16" fillId="0" borderId="5" xfId="0" applyFont="1" applyBorder="1"/>
    <xf numFmtId="4" fontId="7" fillId="0" borderId="0" xfId="0" applyNumberFormat="1" applyFont="1" applyAlignment="1">
      <alignment horizontal="right"/>
    </xf>
    <xf numFmtId="4" fontId="7" fillId="0" borderId="4" xfId="0" applyNumberFormat="1" applyFont="1" applyBorder="1" applyAlignment="1">
      <alignment horizontal="right"/>
    </xf>
    <xf numFmtId="0" fontId="0" fillId="0" borderId="6" xfId="0" quotePrefix="1" applyBorder="1" applyAlignment="1">
      <alignment horizontal="left" vertical="top"/>
    </xf>
    <xf numFmtId="164" fontId="0" fillId="0" borderId="6" xfId="0" quotePrefix="1" applyNumberFormat="1" applyBorder="1" applyAlignment="1">
      <alignment horizontal="center" vertical="top"/>
    </xf>
    <xf numFmtId="0" fontId="0" fillId="0" borderId="0" xfId="0" quotePrefix="1" applyAlignment="1">
      <alignment horizontal="left" vertical="top"/>
    </xf>
    <xf numFmtId="10" fontId="0" fillId="0" borderId="0" xfId="0" applyNumberFormat="1" applyAlignment="1">
      <alignment horizontal="left" vertical="top"/>
    </xf>
    <xf numFmtId="0" fontId="18" fillId="0" borderId="0" xfId="0" applyFont="1"/>
    <xf numFmtId="0" fontId="5" fillId="0" borderId="5" xfId="0" applyFont="1" applyBorder="1" applyAlignment="1">
      <alignment horizontal="center"/>
    </xf>
    <xf numFmtId="0" fontId="5" fillId="0" borderId="0" xfId="0" applyFont="1"/>
    <xf numFmtId="4" fontId="5" fillId="0" borderId="5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15" fillId="0" borderId="5" xfId="0" quotePrefix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16" fillId="0" borderId="5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center"/>
    </xf>
    <xf numFmtId="0" fontId="0" fillId="0" borderId="5" xfId="0" applyBorder="1"/>
    <xf numFmtId="0" fontId="0" fillId="0" borderId="0" xfId="0" applyAlignment="1" applyProtection="1">
      <alignment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vertical="top"/>
      <protection locked="0"/>
    </xf>
    <xf numFmtId="0" fontId="27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horizontal="left" vertical="top"/>
      <protection locked="0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center" wrapText="1"/>
    </xf>
    <xf numFmtId="10" fontId="3" fillId="0" borderId="0" xfId="0" applyNumberFormat="1" applyFont="1" applyAlignment="1">
      <alignment horizontal="right"/>
    </xf>
    <xf numFmtId="10" fontId="3" fillId="0" borderId="0" xfId="0" applyNumberFormat="1" applyFont="1"/>
    <xf numFmtId="0" fontId="15" fillId="0" borderId="0" xfId="0" quotePrefix="1" applyFont="1" applyAlignment="1">
      <alignment horizontal="right" vertical="center" wrapText="1"/>
    </xf>
    <xf numFmtId="0" fontId="15" fillId="0" borderId="5" xfId="0" quotePrefix="1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0" fontId="14" fillId="0" borderId="0" xfId="0" applyFont="1"/>
    <xf numFmtId="10" fontId="15" fillId="0" borderId="0" xfId="0" applyNumberFormat="1" applyFont="1" applyAlignment="1">
      <alignment horizontal="right"/>
    </xf>
    <xf numFmtId="0" fontId="15" fillId="0" borderId="0" xfId="0" applyFont="1"/>
    <xf numFmtId="10" fontId="15" fillId="0" borderId="0" xfId="0" applyNumberFormat="1" applyFont="1"/>
    <xf numFmtId="0" fontId="15" fillId="0" borderId="0" xfId="0" quotePrefix="1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5" xfId="0" quotePrefix="1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10" fontId="7" fillId="0" borderId="0" xfId="0" applyNumberFormat="1" applyFont="1" applyAlignment="1">
      <alignment horizontal="right"/>
    </xf>
    <xf numFmtId="10" fontId="7" fillId="0" borderId="0" xfId="0" applyNumberFormat="1" applyFont="1"/>
    <xf numFmtId="0" fontId="5" fillId="0" borderId="0" xfId="0" quotePrefix="1" applyFont="1" applyAlignment="1">
      <alignment horizontal="left" vertical="center" wrapText="1"/>
    </xf>
    <xf numFmtId="0" fontId="5" fillId="0" borderId="5" xfId="0" quotePrefix="1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17" fillId="0" borderId="0" xfId="0" applyFont="1"/>
    <xf numFmtId="10" fontId="5" fillId="0" borderId="0" xfId="0" applyNumberFormat="1" applyFont="1" applyAlignment="1">
      <alignment horizontal="right"/>
    </xf>
    <xf numFmtId="10" fontId="5" fillId="0" borderId="0" xfId="0" applyNumberFormat="1" applyFont="1"/>
    <xf numFmtId="0" fontId="5" fillId="0" borderId="5" xfId="0" quotePrefix="1" applyFont="1" applyBorder="1" applyAlignment="1">
      <alignment horizontal="left" vertical="center" wrapText="1" indent="1"/>
    </xf>
    <xf numFmtId="3" fontId="5" fillId="0" borderId="5" xfId="0" applyNumberFormat="1" applyFont="1" applyBorder="1" applyAlignment="1">
      <alignment horizontal="center" vertical="center" wrapText="1"/>
    </xf>
    <xf numFmtId="0" fontId="17" fillId="0" borderId="0" xfId="0" quotePrefix="1" applyFont="1"/>
    <xf numFmtId="4" fontId="5" fillId="0" borderId="11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7" fillId="0" borderId="5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9" fillId="0" borderId="0" xfId="0" applyFont="1"/>
    <xf numFmtId="165" fontId="5" fillId="0" borderId="5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righ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7" fillId="0" borderId="0" xfId="0" quotePrefix="1" applyFont="1" applyAlignment="1">
      <alignment horizontal="right" vertical="center" wrapText="1"/>
    </xf>
    <xf numFmtId="0" fontId="16" fillId="0" borderId="0" xfId="0" quotePrefix="1" applyFont="1" applyAlignment="1">
      <alignment horizontal="left" vertical="center" wrapText="1"/>
    </xf>
    <xf numFmtId="0" fontId="16" fillId="0" borderId="5" xfId="0" quotePrefix="1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right" vertical="center" wrapText="1"/>
    </xf>
    <xf numFmtId="10" fontId="16" fillId="0" borderId="0" xfId="0" applyNumberFormat="1" applyFont="1" applyAlignment="1">
      <alignment horizontal="right"/>
    </xf>
    <xf numFmtId="0" fontId="16" fillId="0" borderId="0" xfId="0" applyFont="1"/>
    <xf numFmtId="10" fontId="16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10" fontId="10" fillId="0" borderId="0" xfId="0" applyNumberFormat="1" applyFont="1" applyAlignment="1">
      <alignment horizontal="right"/>
    </xf>
    <xf numFmtId="0" fontId="10" fillId="0" borderId="0" xfId="0" applyFont="1"/>
    <xf numFmtId="10" fontId="10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5" fillId="0" borderId="5" xfId="0" quotePrefix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/>
    </xf>
    <xf numFmtId="0" fontId="7" fillId="0" borderId="0" xfId="0" quotePrefix="1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1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0" fontId="7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28" fillId="0" borderId="0" xfId="0" quotePrefix="1" applyFont="1" applyAlignment="1">
      <alignment horizontal="left" vertical="top" wrapText="1"/>
    </xf>
    <xf numFmtId="0" fontId="28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 wrapText="1"/>
    </xf>
    <xf numFmtId="0" fontId="7" fillId="0" borderId="0" xfId="0" quotePrefix="1" applyFont="1" applyAlignment="1">
      <alignment horizontal="left" vertical="top" wrapText="1"/>
    </xf>
    <xf numFmtId="4" fontId="7" fillId="0" borderId="0" xfId="0" quotePrefix="1" applyNumberFormat="1" applyFont="1" applyAlignment="1">
      <alignment horizontal="right" vertical="top"/>
    </xf>
    <xf numFmtId="4" fontId="7" fillId="0" borderId="4" xfId="0" quotePrefix="1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quotePrefix="1" applyFont="1" applyAlignment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0" fontId="6" fillId="0" borderId="0" xfId="0" applyNumberFormat="1" applyFont="1" applyAlignment="1">
      <alignment horizontal="right"/>
    </xf>
    <xf numFmtId="10" fontId="6" fillId="0" borderId="0" xfId="0" applyNumberFormat="1" applyFont="1"/>
    <xf numFmtId="0" fontId="29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3" fontId="31" fillId="0" borderId="5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right" vertical="center"/>
    </xf>
    <xf numFmtId="0" fontId="22" fillId="0" borderId="0" xfId="0" applyFont="1" applyAlignment="1" applyProtection="1">
      <alignment vertical="top"/>
      <protection locked="0"/>
    </xf>
    <xf numFmtId="0" fontId="30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center"/>
    </xf>
    <xf numFmtId="0" fontId="18" fillId="0" borderId="0" xfId="0" applyFont="1" applyAlignment="1" applyProtection="1">
      <alignment vertical="top"/>
      <protection locked="0"/>
    </xf>
    <xf numFmtId="0" fontId="3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4" fontId="31" fillId="0" borderId="5" xfId="0" applyNumberFormat="1" applyFont="1" applyBorder="1" applyAlignment="1">
      <alignment horizontal="center" vertical="center" wrapText="1"/>
    </xf>
    <xf numFmtId="165" fontId="31" fillId="0" borderId="5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2" fillId="0" borderId="0" xfId="0" applyFont="1" applyAlignment="1">
      <alignment horizontal="right" vertical="top"/>
    </xf>
    <xf numFmtId="0" fontId="32" fillId="0" borderId="0" xfId="0" applyFont="1" applyAlignment="1">
      <alignment horizontal="right"/>
    </xf>
    <xf numFmtId="0" fontId="3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10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0" xfId="0" applyFont="1"/>
    <xf numFmtId="0" fontId="30" fillId="0" borderId="0" xfId="0" quotePrefix="1" applyFont="1"/>
    <xf numFmtId="0" fontId="2" fillId="2" borderId="1" xfId="0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left" wrapText="1"/>
    </xf>
    <xf numFmtId="0" fontId="30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36" fillId="2" borderId="0" xfId="0" applyFont="1" applyFill="1" applyAlignment="1">
      <alignment horizontal="left" wrapText="1"/>
    </xf>
    <xf numFmtId="0" fontId="0" fillId="0" borderId="0" xfId="0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0" fontId="30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8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 applyProtection="1">
      <alignment vertical="center"/>
      <protection locked="0"/>
    </xf>
    <xf numFmtId="0" fontId="31" fillId="0" borderId="5" xfId="0" applyFont="1" applyBorder="1" applyAlignment="1">
      <alignment horizontal="center"/>
    </xf>
    <xf numFmtId="0" fontId="16" fillId="0" borderId="0" xfId="0" applyFont="1" applyAlignment="1" applyProtection="1">
      <alignment horizontal="center" vertical="top"/>
      <protection locked="0"/>
    </xf>
    <xf numFmtId="0" fontId="19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22" fillId="0" borderId="0" xfId="0" applyFont="1" applyAlignment="1" applyProtection="1">
      <alignment horizontal="center" vertical="top"/>
      <protection locked="0"/>
    </xf>
    <xf numFmtId="0" fontId="23" fillId="0" borderId="16" xfId="0" applyFont="1" applyBorder="1" applyAlignment="1" applyProtection="1">
      <alignment horizontal="center" vertical="top" wrapText="1"/>
      <protection locked="0"/>
    </xf>
    <xf numFmtId="0" fontId="23" fillId="0" borderId="17" xfId="0" applyFont="1" applyBorder="1" applyAlignment="1" applyProtection="1">
      <alignment horizontal="center" vertical="top" wrapText="1"/>
      <protection locked="0"/>
    </xf>
    <xf numFmtId="0" fontId="23" fillId="0" borderId="18" xfId="0" applyFont="1" applyBorder="1" applyAlignment="1" applyProtection="1">
      <alignment horizontal="center" vertical="top" wrapText="1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quotePrefix="1" applyBorder="1" applyAlignment="1">
      <alignment horizontal="left" vertical="top" wrapText="1"/>
    </xf>
  </cellXfs>
  <cellStyles count="2">
    <cellStyle name="Euro" xfId="1" xr:uid="{F7EF5F3F-B6BC-4134-B2CE-515690B67D40}"/>
    <cellStyle name="Normal" xfId="0" builtinId="0"/>
  </cellStyles>
  <dxfs count="13"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FDFD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58</xdr:row>
      <xdr:rowOff>66675</xdr:rowOff>
    </xdr:from>
    <xdr:to>
      <xdr:col>9</xdr:col>
      <xdr:colOff>885825</xdr:colOff>
      <xdr:row>64</xdr:row>
      <xdr:rowOff>104775</xdr:rowOff>
    </xdr:to>
    <xdr:sp macro="" textlink="CDPGF10!$K$3">
      <xdr:nvSpPr>
        <xdr:cNvPr id="3073" name="AutoShape 1">
          <a:extLst>
            <a:ext uri="{FF2B5EF4-FFF2-40B4-BE49-F238E27FC236}">
              <a16:creationId xmlns:a16="http://schemas.microsoft.com/office/drawing/2014/main" id="{2C0C8543-762A-75A3-109A-C63781C75F2C}"/>
            </a:ext>
          </a:extLst>
        </xdr:cNvPr>
        <xdr:cNvSpPr>
          <a:spLocks noChangeArrowheads="1" noTextEdit="1"/>
        </xdr:cNvSpPr>
      </xdr:nvSpPr>
      <xdr:spPr bwMode="auto">
        <a:xfrm>
          <a:off x="2876550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  <xdr:twoCellAnchor>
    <xdr:from>
      <xdr:col>5</xdr:col>
      <xdr:colOff>676275</xdr:colOff>
      <xdr:row>58</xdr:row>
      <xdr:rowOff>66675</xdr:rowOff>
    </xdr:from>
    <xdr:to>
      <xdr:col>8</xdr:col>
      <xdr:colOff>885825</xdr:colOff>
      <xdr:row>64</xdr:row>
      <xdr:rowOff>104775</xdr:rowOff>
    </xdr:to>
    <xdr:sp macro="" textlink="CDPGF10!$K$3">
      <xdr:nvSpPr>
        <xdr:cNvPr id="2" name="AutoShape 1">
          <a:extLst>
            <a:ext uri="{FF2B5EF4-FFF2-40B4-BE49-F238E27FC236}">
              <a16:creationId xmlns:a16="http://schemas.microsoft.com/office/drawing/2014/main" id="{B6D4202F-3574-423E-B11B-E8CAA418BEB9}"/>
            </a:ext>
          </a:extLst>
        </xdr:cNvPr>
        <xdr:cNvSpPr>
          <a:spLocks noChangeArrowheads="1" noTextEdit="1"/>
        </xdr:cNvSpPr>
      </xdr:nvSpPr>
      <xdr:spPr bwMode="auto">
        <a:xfrm>
          <a:off x="10829925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69" name="AutoShape 1">
          <a:extLst>
            <a:ext uri="{FF2B5EF4-FFF2-40B4-BE49-F238E27FC236}">
              <a16:creationId xmlns:a16="http://schemas.microsoft.com/office/drawing/2014/main" id="{0F33DA0C-2FC7-9BC0-0032-87F3DE2D0A30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96BA21ED-12BE-4122-92C1-DCB3318ADC3B}" type="TxLink">
            <a:rPr lang="fr-FR"/>
            <a:pPr/>
            <a:t> </a:t>
          </a:fld>
          <a:endParaRPr lang="fr-FR"/>
        </a:p>
      </xdr:txBody>
    </xdr:sp>
    <xdr:clientData/>
  </xdr:twoCellAnchor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70" name="AutoShape 2">
          <a:extLst>
            <a:ext uri="{FF2B5EF4-FFF2-40B4-BE49-F238E27FC236}">
              <a16:creationId xmlns:a16="http://schemas.microsoft.com/office/drawing/2014/main" id="{84A33FF0-BFE8-E548-ED15-CC019602AA6A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524DC58C-6E01-4A22-BF52-38D4CD202F14}" type="TxLink">
            <a:rPr lang="fr-FR"/>
            <a:pPr/>
            <a:t> </a:t>
          </a:fld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F7AD-3411-45C6-A48A-42065B5BAC08}">
  <dimension ref="A1:I39"/>
  <sheetViews>
    <sheetView topLeftCell="A3" workbookViewId="0">
      <selection activeCell="A20" sqref="A20"/>
    </sheetView>
  </sheetViews>
  <sheetFormatPr baseColWidth="10" defaultRowHeight="12.75" x14ac:dyDescent="0.2"/>
  <cols>
    <col min="1" max="9" width="11.140625" style="39" customWidth="1"/>
    <col min="10" max="16384" width="11.42578125" style="39"/>
  </cols>
  <sheetData>
    <row r="1" spans="1:9" ht="16.5" x14ac:dyDescent="0.2">
      <c r="A1" s="190" t="s">
        <v>539</v>
      </c>
      <c r="B1" s="190"/>
      <c r="C1" s="190"/>
      <c r="D1" s="190"/>
      <c r="E1" s="190"/>
      <c r="F1" s="190"/>
      <c r="G1" s="190"/>
      <c r="H1" s="190"/>
      <c r="I1" s="190"/>
    </row>
    <row r="2" spans="1:9" ht="16.5" x14ac:dyDescent="0.2">
      <c r="A2" s="40"/>
    </row>
    <row r="3" spans="1:9" ht="18" x14ac:dyDescent="0.2">
      <c r="A3" s="41"/>
    </row>
    <row r="4" spans="1:9" ht="18" x14ac:dyDescent="0.2">
      <c r="A4" s="191" t="s">
        <v>413</v>
      </c>
      <c r="B4" s="191"/>
      <c r="C4" s="191"/>
      <c r="D4" s="191"/>
      <c r="E4" s="191"/>
      <c r="F4" s="191"/>
      <c r="G4" s="191"/>
      <c r="H4" s="191"/>
      <c r="I4" s="191"/>
    </row>
    <row r="5" spans="1:9" ht="18" x14ac:dyDescent="0.2">
      <c r="A5" s="42"/>
    </row>
    <row r="6" spans="1:9" ht="18" x14ac:dyDescent="0.2">
      <c r="A6" s="41"/>
    </row>
    <row r="7" spans="1:9" ht="18" x14ac:dyDescent="0.2">
      <c r="A7" s="43"/>
      <c r="B7" s="43"/>
      <c r="C7" s="43"/>
      <c r="D7" s="43"/>
      <c r="E7" s="43"/>
      <c r="F7" s="43"/>
      <c r="G7" s="43"/>
      <c r="H7" s="43"/>
      <c r="I7" s="43"/>
    </row>
    <row r="8" spans="1:9" ht="18" x14ac:dyDescent="0.2">
      <c r="A8" s="192" t="s">
        <v>540</v>
      </c>
      <c r="B8" s="192"/>
      <c r="C8" s="192"/>
      <c r="D8" s="192"/>
      <c r="E8" s="192"/>
      <c r="F8" s="192"/>
      <c r="G8" s="192"/>
      <c r="H8" s="192"/>
      <c r="I8" s="192"/>
    </row>
    <row r="9" spans="1:9" ht="18" x14ac:dyDescent="0.2">
      <c r="A9" s="41"/>
    </row>
    <row r="10" spans="1:9" ht="18" x14ac:dyDescent="0.2">
      <c r="A10" s="41"/>
    </row>
    <row r="11" spans="1:9" ht="15" x14ac:dyDescent="0.2">
      <c r="A11" s="193" t="s">
        <v>408</v>
      </c>
      <c r="B11" s="193"/>
      <c r="C11" s="193"/>
      <c r="D11" s="193"/>
      <c r="E11" s="193"/>
      <c r="F11" s="193"/>
      <c r="G11" s="193"/>
      <c r="H11" s="193"/>
      <c r="I11" s="193"/>
    </row>
    <row r="12" spans="1:9" ht="15" x14ac:dyDescent="0.2">
      <c r="A12" s="141"/>
      <c r="B12" s="141"/>
      <c r="C12" s="141"/>
      <c r="D12" s="141"/>
      <c r="E12" s="141"/>
      <c r="F12" s="141"/>
      <c r="G12" s="141"/>
      <c r="H12" s="141"/>
      <c r="I12" s="141"/>
    </row>
    <row r="13" spans="1:9" x14ac:dyDescent="0.2">
      <c r="A13" s="142"/>
      <c r="B13" s="142"/>
      <c r="C13" s="142"/>
      <c r="D13" s="142"/>
      <c r="E13" s="142"/>
      <c r="F13" s="142"/>
      <c r="G13" s="142"/>
      <c r="H13" s="142"/>
      <c r="I13" s="142"/>
    </row>
    <row r="14" spans="1:9" x14ac:dyDescent="0.2">
      <c r="A14" s="142"/>
      <c r="B14" s="142"/>
      <c r="C14" s="142"/>
      <c r="D14" s="142"/>
      <c r="E14" s="142"/>
      <c r="F14" s="142"/>
      <c r="G14" s="142"/>
      <c r="H14" s="142"/>
      <c r="I14" s="142"/>
    </row>
    <row r="15" spans="1:9" ht="18" x14ac:dyDescent="0.2">
      <c r="A15" s="41"/>
    </row>
    <row r="16" spans="1:9" ht="18" x14ac:dyDescent="0.2">
      <c r="A16" s="41"/>
    </row>
    <row r="17" spans="1:9" ht="18.75" thickBot="1" x14ac:dyDescent="0.25">
      <c r="A17" s="41"/>
    </row>
    <row r="18" spans="1:9" ht="60" customHeight="1" thickBot="1" x14ac:dyDescent="0.25">
      <c r="A18" s="194" t="s">
        <v>597</v>
      </c>
      <c r="B18" s="195"/>
      <c r="C18" s="195"/>
      <c r="D18" s="195"/>
      <c r="E18" s="195"/>
      <c r="F18" s="195"/>
      <c r="G18" s="195"/>
      <c r="H18" s="195"/>
      <c r="I18" s="196"/>
    </row>
    <row r="19" spans="1:9" s="187" customFormat="1" ht="34.5" customHeight="1" thickBot="1" x14ac:dyDescent="0.25">
      <c r="A19" s="197" t="str">
        <f>CDPGF1!D3</f>
        <v>Lot n°1 : MAÇONNERIE - PIERRE DE TAILLE</v>
      </c>
      <c r="B19" s="198"/>
      <c r="C19" s="198"/>
      <c r="D19" s="198"/>
      <c r="E19" s="198"/>
      <c r="F19" s="198"/>
      <c r="G19" s="198"/>
      <c r="H19" s="198"/>
      <c r="I19" s="199"/>
    </row>
    <row r="20" spans="1:9" x14ac:dyDescent="0.2">
      <c r="A20" s="44"/>
      <c r="B20" s="44"/>
      <c r="C20" s="44"/>
      <c r="D20" s="44"/>
      <c r="E20" s="44"/>
      <c r="F20" s="44"/>
      <c r="G20" s="44"/>
      <c r="H20" s="44"/>
      <c r="I20" s="44"/>
    </row>
    <row r="21" spans="1:9" x14ac:dyDescent="0.2">
      <c r="A21" s="189" t="s">
        <v>547</v>
      </c>
      <c r="B21" s="189"/>
      <c r="C21" s="189"/>
      <c r="D21" s="189"/>
      <c r="E21" s="189"/>
      <c r="F21" s="189"/>
      <c r="G21" s="189"/>
      <c r="H21" s="189"/>
      <c r="I21" s="189"/>
    </row>
    <row r="22" spans="1:9" ht="23.25" x14ac:dyDescent="0.2">
      <c r="A22" s="45"/>
    </row>
    <row r="23" spans="1:9" ht="23.25" x14ac:dyDescent="0.2">
      <c r="A23" s="45"/>
    </row>
    <row r="24" spans="1:9" ht="23.25" x14ac:dyDescent="0.2">
      <c r="A24" s="45"/>
    </row>
    <row r="25" spans="1:9" ht="23.25" x14ac:dyDescent="0.2">
      <c r="A25" s="45"/>
    </row>
    <row r="26" spans="1:9" ht="14.25" x14ac:dyDescent="0.2">
      <c r="A26" s="46"/>
    </row>
    <row r="27" spans="1:9" ht="23.25" x14ac:dyDescent="0.2">
      <c r="A27" s="45"/>
    </row>
    <row r="28" spans="1:9" ht="20.25" x14ac:dyDescent="0.2">
      <c r="A28" s="47"/>
    </row>
    <row r="29" spans="1:9" x14ac:dyDescent="0.2">
      <c r="A29" s="48" t="s">
        <v>534</v>
      </c>
      <c r="B29" s="49"/>
      <c r="C29" s="50" t="s">
        <v>541</v>
      </c>
      <c r="D29" s="49"/>
      <c r="E29" s="49"/>
    </row>
    <row r="30" spans="1:9" x14ac:dyDescent="0.2">
      <c r="A30" s="48"/>
      <c r="B30" s="49"/>
      <c r="C30" s="50" t="s">
        <v>542</v>
      </c>
      <c r="D30" s="49"/>
      <c r="E30" s="49"/>
    </row>
    <row r="31" spans="1:9" x14ac:dyDescent="0.2">
      <c r="A31" s="48"/>
      <c r="B31" s="49"/>
      <c r="C31" s="50" t="s">
        <v>543</v>
      </c>
      <c r="D31" s="49"/>
      <c r="E31" s="49"/>
    </row>
    <row r="32" spans="1:9" x14ac:dyDescent="0.2">
      <c r="A32" s="48"/>
      <c r="B32" s="49"/>
      <c r="C32" s="50"/>
      <c r="D32" s="49"/>
      <c r="E32" s="49"/>
    </row>
    <row r="33" spans="1:7" x14ac:dyDescent="0.2">
      <c r="A33" s="51"/>
      <c r="B33" s="49"/>
      <c r="C33" s="50"/>
      <c r="D33" s="49"/>
      <c r="E33" s="49"/>
    </row>
    <row r="34" spans="1:7" x14ac:dyDescent="0.2">
      <c r="A34" s="51"/>
      <c r="B34" s="49"/>
      <c r="C34" s="49"/>
      <c r="D34" s="49"/>
      <c r="E34" s="49"/>
    </row>
    <row r="35" spans="1:7" x14ac:dyDescent="0.2">
      <c r="A35" s="52" t="s">
        <v>535</v>
      </c>
      <c r="B35" s="49"/>
      <c r="C35" s="143" t="s">
        <v>544</v>
      </c>
      <c r="D35" s="24"/>
      <c r="E35" s="144"/>
      <c r="G35" s="143"/>
    </row>
    <row r="36" spans="1:7" x14ac:dyDescent="0.2">
      <c r="A36" s="52"/>
      <c r="B36" s="49"/>
      <c r="C36" s="143" t="s">
        <v>545</v>
      </c>
      <c r="D36" s="24"/>
      <c r="E36" s="144"/>
      <c r="G36" s="24"/>
    </row>
    <row r="37" spans="1:7" x14ac:dyDescent="0.2">
      <c r="A37" s="52"/>
      <c r="B37" s="49"/>
      <c r="C37" s="26" t="s">
        <v>546</v>
      </c>
      <c r="D37" s="144"/>
      <c r="E37" s="144"/>
      <c r="G37" s="143"/>
    </row>
    <row r="38" spans="1:7" x14ac:dyDescent="0.2">
      <c r="A38" s="52"/>
      <c r="B38" s="49"/>
      <c r="D38" s="144"/>
      <c r="E38" s="144"/>
      <c r="G38" s="143"/>
    </row>
    <row r="39" spans="1:7" x14ac:dyDescent="0.2">
      <c r="D39" s="144"/>
      <c r="E39" s="144"/>
      <c r="G39" s="26"/>
    </row>
  </sheetData>
  <mergeCells count="7">
    <mergeCell ref="A21:I21"/>
    <mergeCell ref="A1:I1"/>
    <mergeCell ref="A4:I4"/>
    <mergeCell ref="A8:I8"/>
    <mergeCell ref="A11:I11"/>
    <mergeCell ref="A18:I18"/>
    <mergeCell ref="A19:I19"/>
  </mergeCells>
  <pageMargins left="0.27559055118110198" right="0.27559055118110198" top="0.98425196850393704" bottom="0.98425196850393704" header="0.511811023622047" footer="0.51181102362204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1B223-8FCE-470D-8208-FDAF9D673285}">
  <dimension ref="A1:R784"/>
  <sheetViews>
    <sheetView showZeros="0" tabSelected="1" topLeftCell="B1" zoomScaleNormal="100" zoomScaleSheetLayoutView="100" workbookViewId="0">
      <selection activeCell="F19" sqref="F19"/>
    </sheetView>
  </sheetViews>
  <sheetFormatPr baseColWidth="10" defaultRowHeight="12.75" x14ac:dyDescent="0.2"/>
  <cols>
    <col min="1" max="1" width="1.28515625" style="102" hidden="1" customWidth="1"/>
    <col min="2" max="2" width="9.7109375" style="111" customWidth="1"/>
    <col min="3" max="3" width="8" style="104" customWidth="1"/>
    <col min="4" max="4" width="48.7109375" style="103" customWidth="1"/>
    <col min="5" max="5" width="5.7109375" style="104" customWidth="1"/>
    <col min="6" max="6" width="9" style="152" customWidth="1"/>
    <col min="7" max="7" width="9" style="104" customWidth="1"/>
    <col min="8" max="9" width="10.7109375" style="105" customWidth="1"/>
    <col min="10" max="10" width="9" style="90" hidden="1" customWidth="1"/>
    <col min="11" max="11" width="9.85546875" style="106" hidden="1" customWidth="1"/>
    <col min="12" max="12" width="12.85546875" style="107" hidden="1" customWidth="1"/>
    <col min="13" max="13" width="14" style="107" hidden="1" customWidth="1"/>
    <col min="14" max="14" width="16.140625" style="108" hidden="1" customWidth="1"/>
    <col min="15" max="15" width="0.42578125" style="12" hidden="1" customWidth="1"/>
    <col min="16" max="25" width="0" hidden="1" customWidth="1"/>
  </cols>
  <sheetData>
    <row r="1" spans="1:18" s="155" customFormat="1" ht="36" x14ac:dyDescent="0.2">
      <c r="A1" s="53"/>
      <c r="B1" s="54" t="s">
        <v>414</v>
      </c>
      <c r="C1" s="54" t="s">
        <v>416</v>
      </c>
      <c r="D1" s="54" t="s">
        <v>415</v>
      </c>
      <c r="E1" s="54" t="s">
        <v>50</v>
      </c>
      <c r="F1" s="145" t="s">
        <v>593</v>
      </c>
      <c r="G1" s="54" t="s">
        <v>594</v>
      </c>
      <c r="H1" s="55" t="s">
        <v>0</v>
      </c>
      <c r="I1" s="55" t="s">
        <v>1</v>
      </c>
      <c r="J1" s="153"/>
      <c r="K1" s="154"/>
      <c r="N1" s="154"/>
      <c r="O1" s="153"/>
    </row>
    <row r="2" spans="1:18" s="29" customFormat="1" ht="12" x14ac:dyDescent="0.2">
      <c r="A2" s="53"/>
      <c r="B2" s="109"/>
      <c r="C2" s="57"/>
      <c r="D2" s="57"/>
      <c r="E2" s="57"/>
      <c r="F2" s="137"/>
      <c r="G2" s="57"/>
      <c r="H2" s="58"/>
      <c r="I2" s="58"/>
      <c r="J2" s="28"/>
      <c r="K2" s="56"/>
      <c r="N2" s="56"/>
      <c r="O2" s="28"/>
    </row>
    <row r="3" spans="1:18" s="16" customFormat="1" ht="18.75" x14ac:dyDescent="0.25">
      <c r="A3" s="59" t="s">
        <v>30</v>
      </c>
      <c r="B3" s="38"/>
      <c r="C3" s="30"/>
      <c r="D3" s="37" t="s">
        <v>488</v>
      </c>
      <c r="E3" s="31"/>
      <c r="F3" s="146"/>
      <c r="G3" s="31"/>
      <c r="H3" s="32"/>
      <c r="I3" s="32"/>
      <c r="J3" s="15"/>
      <c r="K3" s="60"/>
      <c r="N3" s="61"/>
      <c r="O3" s="15"/>
    </row>
    <row r="4" spans="1:18" s="16" customFormat="1" ht="18.75" x14ac:dyDescent="0.25">
      <c r="A4" s="59"/>
      <c r="B4" s="38"/>
      <c r="C4" s="30"/>
      <c r="D4" s="37"/>
      <c r="E4" s="31"/>
      <c r="F4" s="146"/>
      <c r="G4" s="31"/>
      <c r="H4" s="32"/>
      <c r="I4" s="32"/>
      <c r="J4" s="15"/>
      <c r="K4" s="60"/>
      <c r="N4" s="61"/>
      <c r="O4" s="15"/>
    </row>
    <row r="5" spans="1:18" s="29" customFormat="1" ht="12" x14ac:dyDescent="0.2">
      <c r="B5" s="25"/>
      <c r="C5" s="17"/>
      <c r="D5" s="17" t="s">
        <v>598</v>
      </c>
      <c r="E5" s="25"/>
      <c r="F5" s="188"/>
      <c r="G5" s="188"/>
      <c r="H5" s="25"/>
      <c r="I5" s="25"/>
      <c r="J5" s="25"/>
      <c r="K5" s="27"/>
      <c r="L5" s="27"/>
      <c r="M5" s="28"/>
      <c r="N5" s="56"/>
      <c r="Q5" s="56"/>
      <c r="R5" s="28"/>
    </row>
    <row r="6" spans="1:18" s="29" customFormat="1" ht="12" x14ac:dyDescent="0.2">
      <c r="B6" s="25"/>
      <c r="C6" s="17"/>
      <c r="D6" s="17" t="s">
        <v>599</v>
      </c>
      <c r="E6" s="25"/>
      <c r="F6" s="188"/>
      <c r="G6" s="188"/>
      <c r="H6" s="25"/>
      <c r="I6" s="25"/>
      <c r="J6" s="25"/>
      <c r="K6" s="27"/>
      <c r="L6" s="27"/>
      <c r="M6" s="28"/>
      <c r="N6" s="56"/>
      <c r="Q6" s="56"/>
      <c r="R6" s="28"/>
    </row>
    <row r="7" spans="1:18" s="29" customFormat="1" ht="12" x14ac:dyDescent="0.2">
      <c r="B7" s="25"/>
      <c r="C7" s="17"/>
      <c r="D7" s="17" t="s">
        <v>600</v>
      </c>
      <c r="E7" s="25"/>
      <c r="F7" s="188"/>
      <c r="G7" s="188"/>
      <c r="H7" s="25"/>
      <c r="I7" s="25"/>
      <c r="J7" s="25"/>
      <c r="K7" s="27"/>
      <c r="L7" s="27"/>
      <c r="M7" s="28"/>
      <c r="N7" s="56"/>
      <c r="Q7" s="56"/>
      <c r="R7" s="28"/>
    </row>
    <row r="8" spans="1:18" s="29" customFormat="1" ht="12" x14ac:dyDescent="0.2">
      <c r="B8" s="25"/>
      <c r="C8" s="17"/>
      <c r="D8" s="17" t="s">
        <v>601</v>
      </c>
      <c r="E8" s="25"/>
      <c r="F8" s="188"/>
      <c r="G8" s="188"/>
      <c r="H8" s="25"/>
      <c r="I8" s="25"/>
      <c r="J8" s="25"/>
      <c r="K8" s="27"/>
      <c r="L8" s="27"/>
      <c r="M8" s="28"/>
      <c r="N8" s="56"/>
      <c r="Q8" s="56"/>
      <c r="R8" s="28"/>
    </row>
    <row r="9" spans="1:18" s="29" customFormat="1" ht="12" x14ac:dyDescent="0.2">
      <c r="B9" s="25"/>
      <c r="C9" s="17"/>
      <c r="D9" s="17" t="s">
        <v>602</v>
      </c>
      <c r="E9" s="25"/>
      <c r="F9" s="188"/>
      <c r="G9" s="188"/>
      <c r="H9" s="25"/>
      <c r="I9" s="25"/>
      <c r="J9" s="25"/>
      <c r="K9" s="27"/>
      <c r="L9" s="27"/>
      <c r="M9" s="28"/>
      <c r="N9" s="56"/>
      <c r="Q9" s="56"/>
      <c r="R9" s="28"/>
    </row>
    <row r="10" spans="1:18" s="29" customFormat="1" ht="12" x14ac:dyDescent="0.2">
      <c r="B10" s="25"/>
      <c r="C10" s="17"/>
      <c r="D10" s="17" t="s">
        <v>603</v>
      </c>
      <c r="E10" s="25"/>
      <c r="F10" s="188"/>
      <c r="G10" s="188"/>
      <c r="H10" s="25"/>
      <c r="I10" s="25"/>
      <c r="J10" s="25"/>
      <c r="K10" s="27"/>
      <c r="L10" s="27"/>
      <c r="M10" s="28"/>
      <c r="N10" s="56"/>
      <c r="Q10" s="56"/>
      <c r="R10" s="28"/>
    </row>
    <row r="11" spans="1:18" s="29" customFormat="1" ht="12" x14ac:dyDescent="0.2">
      <c r="B11" s="25"/>
      <c r="C11" s="17"/>
      <c r="D11" s="17" t="s">
        <v>604</v>
      </c>
      <c r="E11" s="25"/>
      <c r="F11" s="188"/>
      <c r="G11" s="188"/>
      <c r="H11" s="25"/>
      <c r="I11" s="25"/>
      <c r="J11" s="25"/>
      <c r="K11" s="27"/>
      <c r="L11" s="27"/>
      <c r="M11" s="28"/>
      <c r="N11" s="56"/>
      <c r="Q11" s="56"/>
      <c r="R11" s="28"/>
    </row>
    <row r="12" spans="1:18" s="16" customFormat="1" ht="18.75" x14ac:dyDescent="0.25">
      <c r="A12" s="59"/>
      <c r="B12" s="38"/>
      <c r="C12" s="30"/>
      <c r="D12" s="37"/>
      <c r="E12" s="31"/>
      <c r="F12" s="146"/>
      <c r="G12" s="31"/>
      <c r="H12" s="32"/>
      <c r="I12" s="32"/>
      <c r="J12" s="15"/>
      <c r="K12" s="60"/>
      <c r="N12" s="61"/>
      <c r="O12" s="15"/>
    </row>
    <row r="13" spans="1:18" s="68" customFormat="1" ht="26.1" customHeight="1" x14ac:dyDescent="0.2">
      <c r="A13" s="62" t="s">
        <v>33</v>
      </c>
      <c r="B13" s="38"/>
      <c r="C13" s="33"/>
      <c r="D13" s="63" t="s">
        <v>34</v>
      </c>
      <c r="E13" s="64"/>
      <c r="F13" s="136"/>
      <c r="G13" s="64"/>
      <c r="H13" s="65"/>
      <c r="I13" s="65"/>
      <c r="J13" s="66"/>
      <c r="K13" s="67"/>
      <c r="N13" s="69"/>
      <c r="O13" s="66"/>
    </row>
    <row r="14" spans="1:18" s="68" customFormat="1" x14ac:dyDescent="0.2">
      <c r="A14" s="70"/>
      <c r="B14" s="38"/>
      <c r="C14" s="33"/>
      <c r="D14" s="63"/>
      <c r="E14" s="64"/>
      <c r="F14" s="136"/>
      <c r="G14" s="64"/>
      <c r="H14" s="65"/>
      <c r="I14" s="65"/>
      <c r="J14" s="66"/>
      <c r="K14" s="67"/>
      <c r="N14" s="69"/>
      <c r="O14" s="66"/>
    </row>
    <row r="15" spans="1:18" s="14" customFormat="1" x14ac:dyDescent="0.2">
      <c r="A15" s="71" t="s">
        <v>35</v>
      </c>
      <c r="B15" s="38"/>
      <c r="C15" s="34"/>
      <c r="D15" s="72" t="s">
        <v>36</v>
      </c>
      <c r="E15" s="73"/>
      <c r="F15" s="139"/>
      <c r="G15" s="73"/>
      <c r="H15" s="74"/>
      <c r="I15" s="74"/>
      <c r="J15" s="12"/>
      <c r="K15" s="75"/>
      <c r="N15" s="76"/>
      <c r="O15" s="12"/>
    </row>
    <row r="16" spans="1:18" s="14" customFormat="1" x14ac:dyDescent="0.2">
      <c r="A16" s="71"/>
      <c r="B16" s="38"/>
      <c r="C16" s="34"/>
      <c r="D16" s="72"/>
      <c r="E16" s="73"/>
      <c r="F16" s="139"/>
      <c r="G16" s="73"/>
      <c r="H16" s="74"/>
      <c r="I16" s="74"/>
      <c r="J16" s="12"/>
      <c r="K16" s="75"/>
      <c r="N16" s="76"/>
      <c r="O16" s="12"/>
    </row>
    <row r="17" spans="1:15" s="26" customFormat="1" ht="12" x14ac:dyDescent="0.2">
      <c r="A17" s="77" t="s">
        <v>37</v>
      </c>
      <c r="B17" s="110" t="s">
        <v>38</v>
      </c>
      <c r="C17" s="35"/>
      <c r="D17" s="78" t="s">
        <v>39</v>
      </c>
      <c r="E17" s="57"/>
      <c r="F17" s="137"/>
      <c r="G17" s="57"/>
      <c r="H17" s="79"/>
      <c r="I17" s="79"/>
      <c r="J17" s="80"/>
      <c r="K17" s="81"/>
      <c r="N17" s="82"/>
      <c r="O17" s="80"/>
    </row>
    <row r="18" spans="1:15" s="26" customFormat="1" ht="12" x14ac:dyDescent="0.2">
      <c r="A18" s="77"/>
      <c r="B18" s="110"/>
      <c r="C18" s="35"/>
      <c r="D18" s="78"/>
      <c r="E18" s="57"/>
      <c r="F18" s="137"/>
      <c r="G18" s="57"/>
      <c r="H18" s="79"/>
      <c r="I18" s="79"/>
      <c r="J18" s="80"/>
      <c r="K18" s="81"/>
      <c r="N18" s="82"/>
      <c r="O18" s="80"/>
    </row>
    <row r="19" spans="1:15" s="26" customFormat="1" ht="12" x14ac:dyDescent="0.2">
      <c r="A19" s="77" t="s">
        <v>40</v>
      </c>
      <c r="B19" s="110" t="s">
        <v>41</v>
      </c>
      <c r="C19" s="35" t="s">
        <v>548</v>
      </c>
      <c r="D19" s="83" t="s">
        <v>417</v>
      </c>
      <c r="E19" s="35" t="s">
        <v>42</v>
      </c>
      <c r="F19" s="138">
        <v>1</v>
      </c>
      <c r="G19" s="84"/>
      <c r="H19" s="79"/>
      <c r="I19" s="79" t="str">
        <f>IF(ISBLANK(H19), "", ROUND(G19 * ROUND(H19, 2), 2))</f>
        <v/>
      </c>
      <c r="J19" s="85" t="s">
        <v>29</v>
      </c>
      <c r="K19" s="81">
        <v>0.2</v>
      </c>
      <c r="L19" s="26" t="b">
        <f>IF(AND(COUNTIF(TAUXTVA1:TAUXTVA4, K19) = 0, K19 &lt;&gt; 0), FALSE, IF(ISBLANK(K19), FALSE, TRUE))</f>
        <v>1</v>
      </c>
      <c r="M19" s="26" t="b">
        <f>IF(AND(A19 = "9", OR(J19 = "Variante", J19 = "Option")), FALSE, TRUE)</f>
        <v>1</v>
      </c>
      <c r="N19" s="82">
        <f>IF(AND(M19 = TRUE, L19 = TRUE), K19, "")</f>
        <v>0.2</v>
      </c>
      <c r="O19" s="80"/>
    </row>
    <row r="20" spans="1:15" s="26" customFormat="1" ht="12" x14ac:dyDescent="0.2">
      <c r="A20" s="77"/>
      <c r="B20" s="110"/>
      <c r="C20" s="35"/>
      <c r="D20" s="83"/>
      <c r="E20" s="35"/>
      <c r="F20" s="138"/>
      <c r="G20" s="84"/>
      <c r="H20" s="79"/>
      <c r="I20" s="79"/>
      <c r="J20" s="85"/>
      <c r="K20" s="81"/>
      <c r="N20" s="82"/>
      <c r="O20" s="80"/>
    </row>
    <row r="21" spans="1:15" s="26" customFormat="1" ht="12" x14ac:dyDescent="0.2">
      <c r="A21" s="77" t="s">
        <v>37</v>
      </c>
      <c r="B21" s="110" t="s">
        <v>43</v>
      </c>
      <c r="C21" s="35"/>
      <c r="D21" s="78" t="s">
        <v>44</v>
      </c>
      <c r="E21" s="57"/>
      <c r="F21" s="137"/>
      <c r="G21" s="57"/>
      <c r="H21" s="79"/>
      <c r="I21" s="79"/>
      <c r="J21" s="80"/>
      <c r="K21" s="81"/>
      <c r="N21" s="82"/>
      <c r="O21" s="80"/>
    </row>
    <row r="22" spans="1:15" s="26" customFormat="1" ht="12" x14ac:dyDescent="0.2">
      <c r="A22" s="77"/>
      <c r="B22" s="110"/>
      <c r="C22" s="35"/>
      <c r="D22" s="78"/>
      <c r="E22" s="57"/>
      <c r="F22" s="137"/>
      <c r="G22" s="57"/>
      <c r="H22" s="79"/>
      <c r="I22" s="79"/>
      <c r="J22" s="80"/>
      <c r="K22" s="81"/>
      <c r="N22" s="82"/>
      <c r="O22" s="80"/>
    </row>
    <row r="23" spans="1:15" s="26" customFormat="1" ht="12" x14ac:dyDescent="0.2">
      <c r="A23" s="77" t="s">
        <v>40</v>
      </c>
      <c r="B23" s="110" t="s">
        <v>45</v>
      </c>
      <c r="C23" s="35" t="s">
        <v>549</v>
      </c>
      <c r="D23" s="83" t="s">
        <v>417</v>
      </c>
      <c r="E23" s="35" t="s">
        <v>42</v>
      </c>
      <c r="F23" s="138">
        <v>1</v>
      </c>
      <c r="G23" s="84"/>
      <c r="H23" s="79"/>
      <c r="I23" s="79" t="str">
        <f>IF(ISBLANK(H23), "", ROUND(G23 * ROUND(H23, 2), 2))</f>
        <v/>
      </c>
      <c r="J23" s="85" t="s">
        <v>29</v>
      </c>
      <c r="K23" s="81">
        <v>0.2</v>
      </c>
      <c r="L23" s="26" t="b">
        <f>IF(AND(COUNTIF(TAUXTVA1:TAUXTVA4, K23) = 0, K23 &lt;&gt; 0), FALSE, IF(ISBLANK(K23), FALSE, TRUE))</f>
        <v>1</v>
      </c>
      <c r="M23" s="26" t="b">
        <f>IF(AND(A23 = "9", OR(J23 = "Variante", J23 = "Option")), FALSE, TRUE)</f>
        <v>1</v>
      </c>
      <c r="N23" s="82">
        <f>IF(AND(M23 = TRUE, L23 = TRUE), K23, "")</f>
        <v>0.2</v>
      </c>
      <c r="O23" s="80"/>
    </row>
    <row r="24" spans="1:15" s="26" customFormat="1" ht="12" x14ac:dyDescent="0.2">
      <c r="A24" s="77"/>
      <c r="B24" s="110"/>
      <c r="C24" s="35"/>
      <c r="D24" s="83"/>
      <c r="E24" s="35"/>
      <c r="F24" s="138"/>
      <c r="G24" s="84"/>
      <c r="H24" s="79"/>
      <c r="I24" s="79"/>
      <c r="J24" s="85"/>
      <c r="K24" s="81"/>
      <c r="N24" s="82"/>
      <c r="O24" s="80"/>
    </row>
    <row r="25" spans="1:15" s="26" customFormat="1" ht="12" x14ac:dyDescent="0.2">
      <c r="A25" s="77" t="s">
        <v>37</v>
      </c>
      <c r="B25" s="110" t="s">
        <v>46</v>
      </c>
      <c r="C25" s="35"/>
      <c r="D25" s="78" t="s">
        <v>47</v>
      </c>
      <c r="E25" s="57"/>
      <c r="F25" s="137"/>
      <c r="G25" s="57"/>
      <c r="H25" s="79"/>
      <c r="I25" s="79"/>
      <c r="J25" s="80"/>
      <c r="K25" s="81"/>
      <c r="N25" s="82"/>
      <c r="O25" s="80"/>
    </row>
    <row r="26" spans="1:15" s="26" customFormat="1" ht="12" x14ac:dyDescent="0.2">
      <c r="A26" s="77"/>
      <c r="B26" s="110"/>
      <c r="C26" s="35"/>
      <c r="D26" s="78"/>
      <c r="E26" s="57"/>
      <c r="F26" s="137"/>
      <c r="G26" s="57"/>
      <c r="H26" s="79"/>
      <c r="I26" s="79"/>
      <c r="J26" s="80"/>
      <c r="K26" s="81"/>
      <c r="N26" s="82"/>
      <c r="O26" s="80"/>
    </row>
    <row r="27" spans="1:15" s="26" customFormat="1" ht="12" x14ac:dyDescent="0.2">
      <c r="A27" s="77" t="s">
        <v>40</v>
      </c>
      <c r="B27" s="110" t="s">
        <v>48</v>
      </c>
      <c r="C27" s="35" t="s">
        <v>550</v>
      </c>
      <c r="D27" s="83" t="s">
        <v>417</v>
      </c>
      <c r="E27" s="35" t="s">
        <v>42</v>
      </c>
      <c r="F27" s="138">
        <v>1</v>
      </c>
      <c r="G27" s="84"/>
      <c r="H27" s="79"/>
      <c r="I27" s="79" t="str">
        <f>IF(ISBLANK(H27), "", ROUND(G27 * ROUND(H27, 2), 2))</f>
        <v/>
      </c>
      <c r="J27" s="85" t="s">
        <v>29</v>
      </c>
      <c r="K27" s="81">
        <v>0.2</v>
      </c>
      <c r="L27" s="26" t="b">
        <f>IF(AND(COUNTIF(TAUXTVA1:TAUXTVA4, K27) = 0, K27 &lt;&gt; 0), FALSE, IF(ISBLANK(K27), FALSE, TRUE))</f>
        <v>1</v>
      </c>
      <c r="M27" s="26" t="b">
        <f>IF(AND(A27 = "9", OR(J27 = "Variante", J27 = "Option")), FALSE, TRUE)</f>
        <v>1</v>
      </c>
      <c r="N27" s="82">
        <f>IF(AND(M27 = TRUE, L27 = TRUE), K27, "")</f>
        <v>0.2</v>
      </c>
      <c r="O27" s="80"/>
    </row>
    <row r="28" spans="1:15" s="26" customFormat="1" ht="12" x14ac:dyDescent="0.2">
      <c r="A28" s="77"/>
      <c r="B28" s="110"/>
      <c r="C28" s="35"/>
      <c r="D28" s="83"/>
      <c r="E28" s="35"/>
      <c r="F28" s="138"/>
      <c r="G28" s="84"/>
      <c r="H28" s="79"/>
      <c r="I28" s="79"/>
      <c r="J28" s="85"/>
      <c r="K28" s="81"/>
      <c r="N28" s="82"/>
      <c r="O28" s="80"/>
    </row>
    <row r="29" spans="1:15" s="26" customFormat="1" ht="12" x14ac:dyDescent="0.2">
      <c r="A29" s="77" t="s">
        <v>40</v>
      </c>
      <c r="B29" s="110" t="s">
        <v>49</v>
      </c>
      <c r="C29" s="35" t="s">
        <v>551</v>
      </c>
      <c r="D29" s="83" t="s">
        <v>418</v>
      </c>
      <c r="E29" s="35" t="s">
        <v>50</v>
      </c>
      <c r="F29" s="138">
        <v>1</v>
      </c>
      <c r="G29" s="84"/>
      <c r="H29" s="79"/>
      <c r="I29" s="79" t="str">
        <f>IF(ISBLANK(H29), "", ROUND(G29 * ROUND(H29, 2), 2))</f>
        <v/>
      </c>
      <c r="J29" s="85" t="s">
        <v>29</v>
      </c>
      <c r="K29" s="81">
        <v>0.2</v>
      </c>
      <c r="L29" s="26" t="b">
        <f>IF(AND(COUNTIF(TAUXTVA1:TAUXTVA4, K29) = 0, K29 &lt;&gt; 0), FALSE, IF(ISBLANK(K29), FALSE, TRUE))</f>
        <v>1</v>
      </c>
      <c r="M29" s="26" t="b">
        <f>IF(AND(A29 = "9", OR(J29 = "Variante", J29 = "Option")), FALSE, TRUE)</f>
        <v>1</v>
      </c>
      <c r="N29" s="82">
        <f>IF(AND(M29 = TRUE, L29 = TRUE), K29, "")</f>
        <v>0.2</v>
      </c>
      <c r="O29" s="80"/>
    </row>
    <row r="30" spans="1:15" s="26" customFormat="1" ht="12" x14ac:dyDescent="0.2">
      <c r="A30" s="77"/>
      <c r="B30" s="110"/>
      <c r="C30" s="35"/>
      <c r="D30" s="83"/>
      <c r="E30" s="35"/>
      <c r="F30" s="138"/>
      <c r="G30" s="84"/>
      <c r="H30" s="79"/>
      <c r="I30" s="79"/>
      <c r="J30" s="85"/>
      <c r="K30" s="81"/>
      <c r="N30" s="82"/>
      <c r="O30" s="80"/>
    </row>
    <row r="31" spans="1:15" s="26" customFormat="1" ht="24" x14ac:dyDescent="0.2">
      <c r="A31" s="77" t="s">
        <v>40</v>
      </c>
      <c r="B31" s="110" t="s">
        <v>51</v>
      </c>
      <c r="C31" s="35" t="s">
        <v>552</v>
      </c>
      <c r="D31" s="83" t="s">
        <v>419</v>
      </c>
      <c r="E31" s="35" t="s">
        <v>42</v>
      </c>
      <c r="F31" s="138">
        <v>1</v>
      </c>
      <c r="G31" s="84"/>
      <c r="H31" s="79"/>
      <c r="I31" s="79" t="str">
        <f>IF(ISBLANK(H31), "", ROUND(G31 * ROUND(H31, 2), 2))</f>
        <v/>
      </c>
      <c r="J31" s="85" t="s">
        <v>29</v>
      </c>
      <c r="K31" s="81">
        <v>0.2</v>
      </c>
      <c r="L31" s="26" t="b">
        <f>IF(AND(COUNTIF(TAUXTVA1:TAUXTVA4, K31) = 0, K31 &lt;&gt; 0), FALSE, IF(ISBLANK(K31), FALSE, TRUE))</f>
        <v>1</v>
      </c>
      <c r="M31" s="26" t="b">
        <f>IF(AND(A31 = "9", OR(J31 = "Variante", J31 = "Option")), FALSE, TRUE)</f>
        <v>1</v>
      </c>
      <c r="N31" s="82">
        <f>IF(AND(M31 = TRUE, L31 = TRUE), K31, "")</f>
        <v>0.2</v>
      </c>
      <c r="O31" s="80"/>
    </row>
    <row r="32" spans="1:15" s="26" customFormat="1" ht="12" x14ac:dyDescent="0.2">
      <c r="A32" s="77"/>
      <c r="B32" s="110"/>
      <c r="C32" s="35"/>
      <c r="D32" s="83"/>
      <c r="E32" s="35"/>
      <c r="F32" s="138"/>
      <c r="G32" s="84"/>
      <c r="H32" s="79"/>
      <c r="I32" s="79"/>
      <c r="J32" s="85"/>
      <c r="K32" s="81"/>
      <c r="N32" s="82"/>
      <c r="O32" s="80"/>
    </row>
    <row r="33" spans="1:15" s="26" customFormat="1" ht="12" x14ac:dyDescent="0.2">
      <c r="A33" s="77" t="s">
        <v>37</v>
      </c>
      <c r="B33" s="110" t="s">
        <v>52</v>
      </c>
      <c r="C33" s="35"/>
      <c r="D33" s="78" t="s">
        <v>53</v>
      </c>
      <c r="E33" s="57"/>
      <c r="F33" s="137"/>
      <c r="G33" s="57"/>
      <c r="H33" s="79"/>
      <c r="I33" s="79"/>
      <c r="J33" s="80"/>
      <c r="K33" s="81"/>
      <c r="N33" s="82"/>
      <c r="O33" s="80"/>
    </row>
    <row r="34" spans="1:15" s="26" customFormat="1" ht="12" x14ac:dyDescent="0.2">
      <c r="A34" s="77"/>
      <c r="B34" s="110"/>
      <c r="C34" s="35"/>
      <c r="D34" s="78"/>
      <c r="E34" s="57"/>
      <c r="F34" s="137"/>
      <c r="G34" s="57"/>
      <c r="H34" s="79"/>
      <c r="I34" s="79"/>
      <c r="J34" s="80"/>
      <c r="K34" s="81"/>
      <c r="N34" s="82"/>
      <c r="O34" s="80"/>
    </row>
    <row r="35" spans="1:15" s="26" customFormat="1" ht="24" x14ac:dyDescent="0.2">
      <c r="A35" s="77" t="s">
        <v>40</v>
      </c>
      <c r="B35" s="110" t="s">
        <v>54</v>
      </c>
      <c r="C35" s="35" t="s">
        <v>553</v>
      </c>
      <c r="D35" s="83" t="s">
        <v>420</v>
      </c>
      <c r="E35" s="35" t="s">
        <v>42</v>
      </c>
      <c r="F35" s="138">
        <v>1</v>
      </c>
      <c r="G35" s="84"/>
      <c r="H35" s="79"/>
      <c r="I35" s="79" t="str">
        <f>IF(ISBLANK(H35), "", ROUND(G35 * ROUND(H35, 2), 2))</f>
        <v/>
      </c>
      <c r="J35" s="85" t="s">
        <v>29</v>
      </c>
      <c r="K35" s="81">
        <v>0.2</v>
      </c>
      <c r="L35" s="26" t="b">
        <f>IF(AND(COUNTIF(TAUXTVA1:TAUXTVA4, K35) = 0, K35 &lt;&gt; 0), FALSE, IF(ISBLANK(K35), FALSE, TRUE))</f>
        <v>1</v>
      </c>
      <c r="M35" s="26" t="b">
        <f>IF(AND(A35 = "9", OR(J35 = "Variante", J35 = "Option")), FALSE, TRUE)</f>
        <v>1</v>
      </c>
      <c r="N35" s="82">
        <f>IF(AND(M35 = TRUE, L35 = TRUE), K35, "")</f>
        <v>0.2</v>
      </c>
      <c r="O35" s="80"/>
    </row>
    <row r="36" spans="1:15" s="26" customFormat="1" ht="12" x14ac:dyDescent="0.2">
      <c r="A36" s="77"/>
      <c r="B36" s="110"/>
      <c r="C36" s="35"/>
      <c r="D36" s="83"/>
      <c r="E36" s="35"/>
      <c r="F36" s="138"/>
      <c r="G36" s="84"/>
      <c r="H36" s="79"/>
      <c r="I36" s="79"/>
      <c r="J36" s="85"/>
      <c r="K36" s="81"/>
      <c r="N36" s="82"/>
      <c r="O36" s="80"/>
    </row>
    <row r="37" spans="1:15" s="26" customFormat="1" ht="24" x14ac:dyDescent="0.2">
      <c r="A37" s="77" t="s">
        <v>40</v>
      </c>
      <c r="B37" s="110" t="s">
        <v>55</v>
      </c>
      <c r="C37" s="35" t="s">
        <v>554</v>
      </c>
      <c r="D37" s="83" t="s">
        <v>421</v>
      </c>
      <c r="E37" s="35" t="s">
        <v>42</v>
      </c>
      <c r="F37" s="138">
        <v>1</v>
      </c>
      <c r="G37" s="84"/>
      <c r="H37" s="79"/>
      <c r="I37" s="79" t="str">
        <f>IF(ISBLANK(H37), "", ROUND(G37 * ROUND(H37, 2), 2))</f>
        <v/>
      </c>
      <c r="J37" s="85" t="s">
        <v>29</v>
      </c>
      <c r="K37" s="81">
        <v>0.2</v>
      </c>
      <c r="L37" s="26" t="b">
        <f>IF(AND(COUNTIF(TAUXTVA1:TAUXTVA4, K37) = 0, K37 &lt;&gt; 0), FALSE, IF(ISBLANK(K37), FALSE, TRUE))</f>
        <v>1</v>
      </c>
      <c r="M37" s="26" t="b">
        <f>IF(AND(A37 = "9", OR(J37 = "Variante", J37 = "Option")), FALSE, TRUE)</f>
        <v>1</v>
      </c>
      <c r="N37" s="82">
        <f>IF(AND(M37 = TRUE, L37 = TRUE), K37, "")</f>
        <v>0.2</v>
      </c>
      <c r="O37" s="80"/>
    </row>
    <row r="38" spans="1:15" s="26" customFormat="1" ht="12" x14ac:dyDescent="0.2">
      <c r="A38" s="77"/>
      <c r="B38" s="110"/>
      <c r="C38" s="35"/>
      <c r="D38" s="83"/>
      <c r="E38" s="35"/>
      <c r="F38" s="138"/>
      <c r="G38" s="84"/>
      <c r="H38" s="79"/>
      <c r="I38" s="79"/>
      <c r="J38" s="85"/>
      <c r="K38" s="81"/>
      <c r="N38" s="82"/>
      <c r="O38" s="80"/>
    </row>
    <row r="39" spans="1:15" s="26" customFormat="1" ht="24" x14ac:dyDescent="0.2">
      <c r="A39" s="77" t="s">
        <v>40</v>
      </c>
      <c r="B39" s="110" t="s">
        <v>56</v>
      </c>
      <c r="C39" s="35" t="s">
        <v>555</v>
      </c>
      <c r="D39" s="83" t="s">
        <v>422</v>
      </c>
      <c r="E39" s="35" t="s">
        <v>42</v>
      </c>
      <c r="F39" s="138">
        <v>1</v>
      </c>
      <c r="G39" s="84"/>
      <c r="H39" s="79"/>
      <c r="I39" s="79" t="str">
        <f>IF(ISBLANK(H39), "", ROUND(G39 * ROUND(H39, 2), 2))</f>
        <v/>
      </c>
      <c r="J39" s="85" t="s">
        <v>29</v>
      </c>
      <c r="K39" s="81">
        <v>0.2</v>
      </c>
      <c r="L39" s="26" t="b">
        <f>IF(AND(COUNTIF(TAUXTVA1:TAUXTVA4, K39) = 0, K39 &lt;&gt; 0), FALSE, IF(ISBLANK(K39), FALSE, TRUE))</f>
        <v>1</v>
      </c>
      <c r="M39" s="26" t="b">
        <f>IF(AND(A39 = "9", OR(J39 = "Variante", J39 = "Option")), FALSE, TRUE)</f>
        <v>1</v>
      </c>
      <c r="N39" s="82">
        <f>IF(AND(M39 = TRUE, L39 = TRUE), K39, "")</f>
        <v>0.2</v>
      </c>
      <c r="O39" s="80"/>
    </row>
    <row r="40" spans="1:15" s="26" customFormat="1" ht="12" x14ac:dyDescent="0.2">
      <c r="A40" s="77"/>
      <c r="B40" s="110"/>
      <c r="C40" s="35"/>
      <c r="D40" s="83"/>
      <c r="E40" s="35"/>
      <c r="F40" s="138"/>
      <c r="G40" s="84"/>
      <c r="H40" s="79"/>
      <c r="I40" s="79"/>
      <c r="J40" s="85"/>
      <c r="K40" s="81"/>
      <c r="N40" s="82"/>
      <c r="O40" s="80"/>
    </row>
    <row r="41" spans="1:15" s="26" customFormat="1" ht="24" x14ac:dyDescent="0.2">
      <c r="A41" s="77" t="s">
        <v>40</v>
      </c>
      <c r="B41" s="110" t="s">
        <v>57</v>
      </c>
      <c r="C41" s="35" t="s">
        <v>558</v>
      </c>
      <c r="D41" s="83" t="s">
        <v>423</v>
      </c>
      <c r="E41" s="35" t="s">
        <v>42</v>
      </c>
      <c r="F41" s="138">
        <v>1</v>
      </c>
      <c r="G41" s="84"/>
      <c r="H41" s="79"/>
      <c r="I41" s="79" t="str">
        <f>IF(ISBLANK(H41), "", ROUND(G41 * ROUND(H41, 2), 2))</f>
        <v/>
      </c>
      <c r="J41" s="85" t="s">
        <v>29</v>
      </c>
      <c r="K41" s="81">
        <v>0.2</v>
      </c>
      <c r="L41" s="26" t="b">
        <f>IF(AND(COUNTIF(TAUXTVA1:TAUXTVA4, K41) = 0, K41 &lt;&gt; 0), FALSE, IF(ISBLANK(K41), FALSE, TRUE))</f>
        <v>1</v>
      </c>
      <c r="M41" s="26" t="b">
        <f>IF(AND(A41 = "9", OR(J41 = "Variante", J41 = "Option")), FALSE, TRUE)</f>
        <v>1</v>
      </c>
      <c r="N41" s="82">
        <f>IF(AND(M41 = TRUE, L41 = TRUE), K41, "")</f>
        <v>0.2</v>
      </c>
      <c r="O41" s="80"/>
    </row>
    <row r="42" spans="1:15" s="26" customFormat="1" ht="12" x14ac:dyDescent="0.2">
      <c r="A42" s="77"/>
      <c r="B42" s="110"/>
      <c r="C42" s="35"/>
      <c r="D42" s="83"/>
      <c r="E42" s="35"/>
      <c r="F42" s="138"/>
      <c r="G42" s="84"/>
      <c r="H42" s="79"/>
      <c r="I42" s="79"/>
      <c r="J42" s="85"/>
      <c r="K42" s="81"/>
      <c r="N42" s="82"/>
      <c r="O42" s="80"/>
    </row>
    <row r="43" spans="1:15" s="26" customFormat="1" ht="12" x14ac:dyDescent="0.2">
      <c r="A43" s="77" t="s">
        <v>37</v>
      </c>
      <c r="B43" s="110" t="s">
        <v>58</v>
      </c>
      <c r="C43" s="35"/>
      <c r="D43" s="78" t="s">
        <v>59</v>
      </c>
      <c r="E43" s="57"/>
      <c r="F43" s="137"/>
      <c r="G43" s="57"/>
      <c r="H43" s="79"/>
      <c r="I43" s="79"/>
      <c r="J43" s="80"/>
      <c r="K43" s="81"/>
      <c r="N43" s="82"/>
      <c r="O43" s="80"/>
    </row>
    <row r="44" spans="1:15" s="26" customFormat="1" ht="12" x14ac:dyDescent="0.2">
      <c r="A44" s="77"/>
      <c r="B44" s="110"/>
      <c r="C44" s="35"/>
      <c r="D44" s="78"/>
      <c r="E44" s="57"/>
      <c r="F44" s="137"/>
      <c r="G44" s="57"/>
      <c r="H44" s="79"/>
      <c r="I44" s="79"/>
      <c r="J44" s="80"/>
      <c r="K44" s="81"/>
      <c r="N44" s="82"/>
      <c r="O44" s="80"/>
    </row>
    <row r="45" spans="1:15" s="26" customFormat="1" ht="12" x14ac:dyDescent="0.2">
      <c r="A45" s="77" t="s">
        <v>40</v>
      </c>
      <c r="B45" s="110" t="s">
        <v>60</v>
      </c>
      <c r="C45" s="35" t="s">
        <v>557</v>
      </c>
      <c r="D45" s="83" t="s">
        <v>424</v>
      </c>
      <c r="E45" s="35" t="s">
        <v>42</v>
      </c>
      <c r="F45" s="138">
        <v>1</v>
      </c>
      <c r="G45" s="84"/>
      <c r="H45" s="79"/>
      <c r="I45" s="79" t="str">
        <f>IF(ISBLANK(H45), "", ROUND(G45 * ROUND(H45, 2), 2))</f>
        <v/>
      </c>
      <c r="J45" s="85" t="s">
        <v>29</v>
      </c>
      <c r="K45" s="81">
        <v>0.2</v>
      </c>
      <c r="L45" s="26" t="b">
        <f>IF(AND(COUNTIF(TAUXTVA1:TAUXTVA4, K45) = 0, K45 &lt;&gt; 0), FALSE, IF(ISBLANK(K45), FALSE, TRUE))</f>
        <v>1</v>
      </c>
      <c r="M45" s="26" t="b">
        <f>IF(AND(A45 = "9", OR(J45 = "Variante", J45 = "Option")), FALSE, TRUE)</f>
        <v>1</v>
      </c>
      <c r="N45" s="82">
        <f>IF(AND(M45 = TRUE, L45 = TRUE), K45, "")</f>
        <v>0.2</v>
      </c>
      <c r="O45" s="80"/>
    </row>
    <row r="46" spans="1:15" s="26" customFormat="1" ht="12" x14ac:dyDescent="0.2">
      <c r="A46" s="77"/>
      <c r="B46" s="110"/>
      <c r="C46" s="35"/>
      <c r="D46" s="83"/>
      <c r="E46" s="35"/>
      <c r="F46" s="138"/>
      <c r="G46" s="84"/>
      <c r="H46" s="79"/>
      <c r="I46" s="79"/>
      <c r="J46" s="85"/>
      <c r="K46" s="81"/>
      <c r="N46" s="82"/>
      <c r="O46" s="80"/>
    </row>
    <row r="47" spans="1:15" s="26" customFormat="1" ht="12" x14ac:dyDescent="0.2">
      <c r="A47" s="77" t="s">
        <v>40</v>
      </c>
      <c r="B47" s="110" t="s">
        <v>61</v>
      </c>
      <c r="C47" s="35" t="s">
        <v>557</v>
      </c>
      <c r="D47" s="83" t="s">
        <v>425</v>
      </c>
      <c r="E47" s="35" t="s">
        <v>42</v>
      </c>
      <c r="F47" s="138">
        <v>1</v>
      </c>
      <c r="G47" s="84"/>
      <c r="H47" s="79"/>
      <c r="I47" s="79" t="str">
        <f>IF(ISBLANK(H47), "", ROUND(G47 * ROUND(H47, 2), 2))</f>
        <v/>
      </c>
      <c r="J47" s="85" t="s">
        <v>29</v>
      </c>
      <c r="K47" s="81">
        <v>0.2</v>
      </c>
      <c r="L47" s="26" t="b">
        <f>IF(AND(COUNTIF(TAUXTVA1:TAUXTVA4, K47) = 0, K47 &lt;&gt; 0), FALSE, IF(ISBLANK(K47), FALSE, TRUE))</f>
        <v>1</v>
      </c>
      <c r="M47" s="26" t="b">
        <f>IF(AND(A47 = "9", OR(J47 = "Variante", J47 = "Option")), FALSE, TRUE)</f>
        <v>1</v>
      </c>
      <c r="N47" s="82">
        <f>IF(AND(M47 = TRUE, L47 = TRUE), K47, "")</f>
        <v>0.2</v>
      </c>
      <c r="O47" s="80"/>
    </row>
    <row r="48" spans="1:15" s="26" customFormat="1" ht="12" x14ac:dyDescent="0.2">
      <c r="A48" s="77"/>
      <c r="B48" s="110"/>
      <c r="C48" s="35"/>
      <c r="D48" s="83"/>
      <c r="E48" s="35"/>
      <c r="F48" s="138"/>
      <c r="G48" s="84"/>
      <c r="H48" s="79"/>
      <c r="I48" s="79"/>
      <c r="J48" s="85"/>
      <c r="K48" s="81"/>
      <c r="N48" s="82"/>
      <c r="O48" s="80"/>
    </row>
    <row r="49" spans="1:15" s="26" customFormat="1" ht="12" x14ac:dyDescent="0.2">
      <c r="A49" s="77" t="s">
        <v>37</v>
      </c>
      <c r="B49" s="110" t="s">
        <v>62</v>
      </c>
      <c r="C49" s="35"/>
      <c r="D49" s="78" t="s">
        <v>63</v>
      </c>
      <c r="E49" s="57"/>
      <c r="F49" s="137"/>
      <c r="G49" s="57"/>
      <c r="H49" s="79"/>
      <c r="I49" s="79"/>
      <c r="J49" s="80"/>
      <c r="K49" s="81"/>
      <c r="N49" s="82"/>
      <c r="O49" s="80"/>
    </row>
    <row r="50" spans="1:15" s="26" customFormat="1" ht="12" x14ac:dyDescent="0.2">
      <c r="A50" s="77"/>
      <c r="B50" s="110"/>
      <c r="C50" s="35"/>
      <c r="D50" s="78"/>
      <c r="E50" s="57"/>
      <c r="F50" s="137"/>
      <c r="G50" s="57"/>
      <c r="H50" s="79"/>
      <c r="I50" s="79"/>
      <c r="J50" s="80"/>
      <c r="K50" s="81"/>
      <c r="N50" s="82"/>
      <c r="O50" s="80"/>
    </row>
    <row r="51" spans="1:15" s="26" customFormat="1" ht="12" x14ac:dyDescent="0.2">
      <c r="A51" s="77" t="s">
        <v>40</v>
      </c>
      <c r="B51" s="110" t="s">
        <v>64</v>
      </c>
      <c r="C51" s="35" t="s">
        <v>559</v>
      </c>
      <c r="D51" s="83" t="s">
        <v>426</v>
      </c>
      <c r="E51" s="35" t="s">
        <v>42</v>
      </c>
      <c r="F51" s="138">
        <v>1</v>
      </c>
      <c r="G51" s="84"/>
      <c r="H51" s="86"/>
      <c r="I51" s="87" t="str">
        <f>IF(ISBLANK(H51), "", ROUND(G51 * ROUND(H51, 2), 2))</f>
        <v/>
      </c>
      <c r="J51" s="85" t="s">
        <v>29</v>
      </c>
      <c r="K51" s="81">
        <v>0.2</v>
      </c>
      <c r="L51" s="26" t="b">
        <f>IF(AND(COUNTIF(TAUXTVA1:TAUXTVA4, K51) = 0, K51 &lt;&gt; 0), FALSE, IF(ISBLANK(K51), FALSE, TRUE))</f>
        <v>1</v>
      </c>
      <c r="M51" s="26" t="b">
        <f>IF(AND(A51 = "9", OR(J51 = "Variante", J51 = "Option")), FALSE, TRUE)</f>
        <v>1</v>
      </c>
      <c r="N51" s="82">
        <f>IF(AND(M51 = TRUE, L51 = TRUE), K51, "")</f>
        <v>0.2</v>
      </c>
      <c r="O51" s="80"/>
    </row>
    <row r="52" spans="1:15" s="26" customFormat="1" ht="12" x14ac:dyDescent="0.2">
      <c r="A52" s="77"/>
      <c r="B52" s="110"/>
      <c r="C52" s="35"/>
      <c r="D52" s="83"/>
      <c r="E52" s="35"/>
      <c r="F52" s="138"/>
      <c r="G52" s="84"/>
      <c r="H52" s="79"/>
      <c r="I52" s="79"/>
      <c r="J52" s="85"/>
      <c r="K52" s="81"/>
      <c r="N52" s="82"/>
      <c r="O52" s="80"/>
    </row>
    <row r="53" spans="1:15" s="14" customFormat="1" ht="12.75" customHeight="1" x14ac:dyDescent="0.2">
      <c r="A53" s="71" t="s">
        <v>65</v>
      </c>
      <c r="B53" s="38"/>
      <c r="C53" s="34"/>
      <c r="D53" s="88" t="s">
        <v>491</v>
      </c>
      <c r="E53" s="73"/>
      <c r="F53" s="140" t="s">
        <v>1</v>
      </c>
      <c r="G53" s="89"/>
      <c r="H53" s="74"/>
      <c r="I53" s="74">
        <f>IF(COUNTIF(M15:M51, FALSE) = COUNTIF(A15:A51, "9"), SUMIF(A15:A51, "9", I15:I51), SUMIF(M15:M51, TRUE, I15:I51))</f>
        <v>0</v>
      </c>
      <c r="J53" s="90" t="str">
        <f>IF(AND(COUNTIF(A15:A51, "9") &gt; 0, COUNTIF(M15:M51, FALSE) = COUNTIF(A15:A51, "9")), "Non totalisé", "")</f>
        <v/>
      </c>
      <c r="K53" s="75"/>
      <c r="N53" s="76"/>
      <c r="O53" s="12"/>
    </row>
    <row r="54" spans="1:15" s="14" customFormat="1" ht="12.75" customHeight="1" x14ac:dyDescent="0.2">
      <c r="A54" s="71"/>
      <c r="B54" s="38"/>
      <c r="C54" s="34"/>
      <c r="D54" s="88"/>
      <c r="E54" s="73"/>
      <c r="F54" s="140"/>
      <c r="G54" s="89"/>
      <c r="H54" s="74"/>
      <c r="I54" s="74"/>
      <c r="J54" s="90"/>
      <c r="K54" s="75"/>
      <c r="N54" s="76"/>
      <c r="O54" s="12"/>
    </row>
    <row r="55" spans="1:15" s="14" customFormat="1" x14ac:dyDescent="0.2">
      <c r="A55" s="71" t="s">
        <v>35</v>
      </c>
      <c r="B55" s="38"/>
      <c r="C55" s="34"/>
      <c r="D55" s="72" t="s">
        <v>66</v>
      </c>
      <c r="E55" s="73"/>
      <c r="F55" s="139"/>
      <c r="G55" s="73"/>
      <c r="H55" s="74"/>
      <c r="I55" s="74"/>
      <c r="J55" s="12"/>
      <c r="K55" s="75"/>
      <c r="N55" s="76"/>
      <c r="O55" s="12"/>
    </row>
    <row r="56" spans="1:15" s="14" customFormat="1" x14ac:dyDescent="0.2">
      <c r="A56" s="71"/>
      <c r="B56" s="38"/>
      <c r="C56" s="34"/>
      <c r="D56" s="72"/>
      <c r="E56" s="73"/>
      <c r="F56" s="139"/>
      <c r="G56" s="73"/>
      <c r="H56" s="74"/>
      <c r="I56" s="74"/>
      <c r="J56" s="12"/>
      <c r="K56" s="75"/>
      <c r="N56" s="76"/>
      <c r="O56" s="12"/>
    </row>
    <row r="57" spans="1:15" s="26" customFormat="1" ht="12" x14ac:dyDescent="0.2">
      <c r="A57" s="77" t="s">
        <v>37</v>
      </c>
      <c r="B57" s="110" t="s">
        <v>67</v>
      </c>
      <c r="C57" s="35"/>
      <c r="D57" s="78" t="s">
        <v>68</v>
      </c>
      <c r="E57" s="57"/>
      <c r="F57" s="137"/>
      <c r="G57" s="57"/>
      <c r="H57" s="79"/>
      <c r="I57" s="79"/>
      <c r="J57" s="80"/>
      <c r="K57" s="81"/>
      <c r="N57" s="82"/>
      <c r="O57" s="80"/>
    </row>
    <row r="58" spans="1:15" s="26" customFormat="1" ht="12" x14ac:dyDescent="0.2">
      <c r="A58" s="77"/>
      <c r="B58" s="110"/>
      <c r="C58" s="35"/>
      <c r="D58" s="78"/>
      <c r="E58" s="57"/>
      <c r="F58" s="137"/>
      <c r="G58" s="57"/>
      <c r="H58" s="79"/>
      <c r="I58" s="79"/>
      <c r="J58" s="80"/>
      <c r="K58" s="81"/>
      <c r="N58" s="82"/>
      <c r="O58" s="80"/>
    </row>
    <row r="59" spans="1:15" s="26" customFormat="1" ht="12" x14ac:dyDescent="0.2">
      <c r="A59" s="77" t="s">
        <v>40</v>
      </c>
      <c r="B59" s="110" t="s">
        <v>69</v>
      </c>
      <c r="C59" s="35" t="s">
        <v>560</v>
      </c>
      <c r="D59" s="83" t="s">
        <v>427</v>
      </c>
      <c r="E59" s="35" t="s">
        <v>42</v>
      </c>
      <c r="F59" s="138">
        <v>1</v>
      </c>
      <c r="G59" s="84"/>
      <c r="H59" s="79"/>
      <c r="I59" s="79" t="str">
        <f>IF(ISBLANK(H59), "", ROUND(G59 * ROUND(H59, 2), 2))</f>
        <v/>
      </c>
      <c r="J59" s="85" t="s">
        <v>29</v>
      </c>
      <c r="K59" s="81">
        <v>0.2</v>
      </c>
      <c r="L59" s="26" t="b">
        <f>IF(AND(COUNTIF(TAUXTVA1:TAUXTVA4, K59) = 0, K59 &lt;&gt; 0), FALSE, IF(ISBLANK(K59), FALSE, TRUE))</f>
        <v>1</v>
      </c>
      <c r="M59" s="26" t="b">
        <f>IF(AND(A59 = "9", OR(J59 = "Variante", J59 = "Option")), FALSE, TRUE)</f>
        <v>1</v>
      </c>
      <c r="N59" s="82">
        <f>IF(AND(M59 = TRUE, L59 = TRUE), K59, "")</f>
        <v>0.2</v>
      </c>
      <c r="O59" s="80"/>
    </row>
    <row r="60" spans="1:15" s="26" customFormat="1" ht="12" x14ac:dyDescent="0.2">
      <c r="A60" s="77"/>
      <c r="B60" s="110"/>
      <c r="C60" s="35"/>
      <c r="D60" s="83"/>
      <c r="E60" s="35"/>
      <c r="F60" s="138"/>
      <c r="G60" s="84"/>
      <c r="H60" s="79"/>
      <c r="I60" s="79"/>
      <c r="J60" s="85"/>
      <c r="K60" s="81"/>
      <c r="N60" s="82"/>
      <c r="O60" s="80"/>
    </row>
    <row r="61" spans="1:15" s="26" customFormat="1" ht="12" x14ac:dyDescent="0.2">
      <c r="A61" s="77" t="s">
        <v>37</v>
      </c>
      <c r="B61" s="110" t="s">
        <v>70</v>
      </c>
      <c r="C61" s="35"/>
      <c r="D61" s="78" t="s">
        <v>71</v>
      </c>
      <c r="E61" s="57"/>
      <c r="F61" s="137"/>
      <c r="G61" s="57"/>
      <c r="H61" s="79"/>
      <c r="I61" s="79"/>
      <c r="J61" s="80"/>
      <c r="K61" s="81"/>
      <c r="N61" s="82"/>
      <c r="O61" s="80"/>
    </row>
    <row r="62" spans="1:15" s="26" customFormat="1" ht="12" x14ac:dyDescent="0.2">
      <c r="A62" s="77"/>
      <c r="B62" s="110"/>
      <c r="C62" s="35"/>
      <c r="D62" s="78"/>
      <c r="E62" s="57"/>
      <c r="F62" s="137"/>
      <c r="G62" s="57"/>
      <c r="H62" s="79"/>
      <c r="I62" s="79"/>
      <c r="J62" s="80"/>
      <c r="K62" s="81"/>
      <c r="N62" s="82"/>
      <c r="O62" s="80"/>
    </row>
    <row r="63" spans="1:15" s="26" customFormat="1" ht="12" x14ac:dyDescent="0.2">
      <c r="A63" s="77" t="s">
        <v>40</v>
      </c>
      <c r="B63" s="110" t="s">
        <v>72</v>
      </c>
      <c r="C63" s="35" t="s">
        <v>561</v>
      </c>
      <c r="D63" s="83" t="s">
        <v>428</v>
      </c>
      <c r="E63" s="35" t="s">
        <v>42</v>
      </c>
      <c r="F63" s="138">
        <v>1</v>
      </c>
      <c r="G63" s="84"/>
      <c r="H63" s="79"/>
      <c r="I63" s="79" t="str">
        <f>IF(ISBLANK(H63), "", ROUND(G63 * ROUND(H63, 2), 2))</f>
        <v/>
      </c>
      <c r="J63" s="85" t="s">
        <v>29</v>
      </c>
      <c r="K63" s="81">
        <v>0.2</v>
      </c>
      <c r="L63" s="26" t="b">
        <f>IF(AND(COUNTIF(TAUXTVA1:TAUXTVA4, K63) = 0, K63 &lt;&gt; 0), FALSE, IF(ISBLANK(K63), FALSE, TRUE))</f>
        <v>1</v>
      </c>
      <c r="M63" s="26" t="b">
        <f>IF(AND(A63 = "9", OR(J63 = "Variante", J63 = "Option")), FALSE, TRUE)</f>
        <v>1</v>
      </c>
      <c r="N63" s="82">
        <f>IF(AND(M63 = TRUE, L63 = TRUE), K63, "")</f>
        <v>0.2</v>
      </c>
      <c r="O63" s="80"/>
    </row>
    <row r="64" spans="1:15" s="26" customFormat="1" ht="12" x14ac:dyDescent="0.2">
      <c r="A64" s="77"/>
      <c r="B64" s="110"/>
      <c r="C64" s="35"/>
      <c r="D64" s="83"/>
      <c r="E64" s="35"/>
      <c r="F64" s="138"/>
      <c r="G64" s="84"/>
      <c r="H64" s="79"/>
      <c r="I64" s="79"/>
      <c r="J64" s="85"/>
      <c r="K64" s="81"/>
      <c r="N64" s="82"/>
      <c r="O64" s="80"/>
    </row>
    <row r="65" spans="1:15" s="26" customFormat="1" ht="12" x14ac:dyDescent="0.2">
      <c r="A65" s="77" t="s">
        <v>37</v>
      </c>
      <c r="B65" s="110" t="s">
        <v>73</v>
      </c>
      <c r="C65" s="35"/>
      <c r="D65" s="78" t="s">
        <v>74</v>
      </c>
      <c r="E65" s="57"/>
      <c r="F65" s="137"/>
      <c r="G65" s="57"/>
      <c r="H65" s="79"/>
      <c r="I65" s="79"/>
      <c r="J65" s="80"/>
      <c r="K65" s="81"/>
      <c r="N65" s="82"/>
      <c r="O65" s="80"/>
    </row>
    <row r="66" spans="1:15" s="26" customFormat="1" ht="12" x14ac:dyDescent="0.2">
      <c r="A66" s="77"/>
      <c r="B66" s="110"/>
      <c r="C66" s="35"/>
      <c r="D66" s="78"/>
      <c r="E66" s="57"/>
      <c r="F66" s="137"/>
      <c r="G66" s="57"/>
      <c r="H66" s="79"/>
      <c r="I66" s="79"/>
      <c r="J66" s="80"/>
      <c r="K66" s="81"/>
      <c r="N66" s="82"/>
      <c r="O66" s="80"/>
    </row>
    <row r="67" spans="1:15" s="26" customFormat="1" ht="12" x14ac:dyDescent="0.2">
      <c r="A67" s="77" t="s">
        <v>40</v>
      </c>
      <c r="B67" s="110" t="s">
        <v>75</v>
      </c>
      <c r="C67" s="35" t="s">
        <v>562</v>
      </c>
      <c r="D67" s="83" t="s">
        <v>429</v>
      </c>
      <c r="E67" s="35" t="s">
        <v>42</v>
      </c>
      <c r="F67" s="138">
        <v>1</v>
      </c>
      <c r="G67" s="84"/>
      <c r="H67" s="79"/>
      <c r="I67" s="79" t="str">
        <f>IF(ISBLANK(H67), "", ROUND(G67 * ROUND(H67, 2), 2))</f>
        <v/>
      </c>
      <c r="J67" s="85" t="s">
        <v>29</v>
      </c>
      <c r="K67" s="81">
        <v>0.2</v>
      </c>
      <c r="L67" s="26" t="b">
        <f>IF(AND(COUNTIF(TAUXTVA1:TAUXTVA4, K67) = 0, K67 &lt;&gt; 0), FALSE, IF(ISBLANK(K67), FALSE, TRUE))</f>
        <v>1</v>
      </c>
      <c r="M67" s="26" t="b">
        <f>IF(AND(A67 = "9", OR(J67 = "Variante", J67 = "Option")), FALSE, TRUE)</f>
        <v>1</v>
      </c>
      <c r="N67" s="82">
        <f>IF(AND(M67 = TRUE, L67 = TRUE), K67, "")</f>
        <v>0.2</v>
      </c>
      <c r="O67" s="80"/>
    </row>
    <row r="68" spans="1:15" s="26" customFormat="1" ht="12" x14ac:dyDescent="0.2">
      <c r="A68" s="77"/>
      <c r="B68" s="110"/>
      <c r="C68" s="35"/>
      <c r="D68" s="83"/>
      <c r="E68" s="35"/>
      <c r="F68" s="138"/>
      <c r="G68" s="84"/>
      <c r="H68" s="79"/>
      <c r="I68" s="79"/>
      <c r="J68" s="85"/>
      <c r="K68" s="81"/>
      <c r="N68" s="82"/>
      <c r="O68" s="80"/>
    </row>
    <row r="69" spans="1:15" s="26" customFormat="1" ht="12" x14ac:dyDescent="0.2">
      <c r="A69" s="77" t="s">
        <v>37</v>
      </c>
      <c r="B69" s="110" t="s">
        <v>76</v>
      </c>
      <c r="C69" s="35"/>
      <c r="D69" s="78" t="s">
        <v>77</v>
      </c>
      <c r="E69" s="57"/>
      <c r="F69" s="137"/>
      <c r="G69" s="57"/>
      <c r="H69" s="79"/>
      <c r="I69" s="79"/>
      <c r="J69" s="80"/>
      <c r="K69" s="81"/>
      <c r="N69" s="82"/>
      <c r="O69" s="80"/>
    </row>
    <row r="70" spans="1:15" s="26" customFormat="1" ht="12" x14ac:dyDescent="0.2">
      <c r="A70" s="77"/>
      <c r="B70" s="110"/>
      <c r="C70" s="35"/>
      <c r="D70" s="78"/>
      <c r="E70" s="57"/>
      <c r="F70" s="137"/>
      <c r="G70" s="57"/>
      <c r="H70" s="79"/>
      <c r="I70" s="79"/>
      <c r="J70" s="80"/>
      <c r="K70" s="81"/>
      <c r="N70" s="82"/>
      <c r="O70" s="80"/>
    </row>
    <row r="71" spans="1:15" s="26" customFormat="1" ht="12" x14ac:dyDescent="0.2">
      <c r="A71" s="77" t="s">
        <v>40</v>
      </c>
      <c r="B71" s="110" t="s">
        <v>78</v>
      </c>
      <c r="C71" s="35" t="s">
        <v>563</v>
      </c>
      <c r="D71" s="83" t="s">
        <v>430</v>
      </c>
      <c r="E71" s="35" t="s">
        <v>42</v>
      </c>
      <c r="F71" s="138">
        <v>1</v>
      </c>
      <c r="G71" s="84"/>
      <c r="H71" s="86"/>
      <c r="I71" s="87" t="str">
        <f>IF(ISBLANK(H71), "", ROUND(G71 * ROUND(H71, 2), 2))</f>
        <v/>
      </c>
      <c r="J71" s="85" t="s">
        <v>29</v>
      </c>
      <c r="K71" s="81">
        <v>0.2</v>
      </c>
      <c r="L71" s="26" t="b">
        <f>IF(AND(COUNTIF(TAUXTVA1:TAUXTVA4, K71) = 0, K71 &lt;&gt; 0), FALSE, IF(ISBLANK(K71), FALSE, TRUE))</f>
        <v>1</v>
      </c>
      <c r="M71" s="26" t="b">
        <f>IF(AND(A71 = "9", OR(J71 = "Variante", J71 = "Option")), FALSE, TRUE)</f>
        <v>1</v>
      </c>
      <c r="N71" s="82">
        <f>IF(AND(M71 = TRUE, L71 = TRUE), K71, "")</f>
        <v>0.2</v>
      </c>
      <c r="O71" s="80"/>
    </row>
    <row r="72" spans="1:15" s="26" customFormat="1" ht="12" x14ac:dyDescent="0.2">
      <c r="A72" s="77"/>
      <c r="B72" s="110"/>
      <c r="C72" s="35"/>
      <c r="D72" s="83"/>
      <c r="E72" s="35"/>
      <c r="F72" s="138"/>
      <c r="G72" s="84"/>
      <c r="H72" s="79"/>
      <c r="I72" s="79"/>
      <c r="J72" s="85"/>
      <c r="K72" s="81"/>
      <c r="N72" s="82"/>
      <c r="O72" s="80"/>
    </row>
    <row r="73" spans="1:15" s="14" customFormat="1" ht="12.75" customHeight="1" x14ac:dyDescent="0.2">
      <c r="A73" s="71" t="s">
        <v>65</v>
      </c>
      <c r="B73" s="38"/>
      <c r="C73" s="34"/>
      <c r="D73" s="88" t="s">
        <v>492</v>
      </c>
      <c r="E73" s="73"/>
      <c r="F73" s="140" t="s">
        <v>1</v>
      </c>
      <c r="G73" s="89"/>
      <c r="H73" s="74"/>
      <c r="I73" s="74">
        <f>IF(COUNTIF(M55:M71, FALSE) = COUNTIF(A55:A71, "9"), SUMIF(A55:A71, "9", I55:I71), SUMIF(M55:M71, TRUE, I55:I71))</f>
        <v>0</v>
      </c>
      <c r="J73" s="90" t="str">
        <f>IF(AND(COUNTIF(A55:A71, "9") &gt; 0, COUNTIF(M55:M71, FALSE) = COUNTIF(A55:A71, "9")), "Non totalisé", "")</f>
        <v/>
      </c>
      <c r="K73" s="75"/>
      <c r="N73" s="76"/>
      <c r="O73" s="12"/>
    </row>
    <row r="74" spans="1:15" s="14" customFormat="1" ht="12.75" customHeight="1" x14ac:dyDescent="0.2">
      <c r="A74" s="71"/>
      <c r="B74" s="38"/>
      <c r="C74" s="34"/>
      <c r="D74" s="88"/>
      <c r="E74" s="73"/>
      <c r="F74" s="140"/>
      <c r="G74" s="89"/>
      <c r="H74" s="74"/>
      <c r="I74" s="74"/>
      <c r="J74" s="90"/>
      <c r="K74" s="75"/>
      <c r="N74" s="76"/>
      <c r="O74" s="12"/>
    </row>
    <row r="75" spans="1:15" s="14" customFormat="1" x14ac:dyDescent="0.2">
      <c r="A75" s="71" t="s">
        <v>35</v>
      </c>
      <c r="B75" s="38"/>
      <c r="C75" s="34"/>
      <c r="D75" s="72" t="s">
        <v>79</v>
      </c>
      <c r="E75" s="73"/>
      <c r="F75" s="139"/>
      <c r="G75" s="73"/>
      <c r="H75" s="74"/>
      <c r="I75" s="74"/>
      <c r="J75" s="12"/>
      <c r="K75" s="75"/>
      <c r="N75" s="76"/>
      <c r="O75" s="12"/>
    </row>
    <row r="76" spans="1:15" s="14" customFormat="1" x14ac:dyDescent="0.2">
      <c r="A76" s="71"/>
      <c r="B76" s="38"/>
      <c r="C76" s="34"/>
      <c r="D76" s="72"/>
      <c r="E76" s="73"/>
      <c r="F76" s="139"/>
      <c r="G76" s="73"/>
      <c r="H76" s="74"/>
      <c r="I76" s="74"/>
      <c r="J76" s="12"/>
      <c r="K76" s="75"/>
      <c r="N76" s="76"/>
      <c r="O76" s="12"/>
    </row>
    <row r="77" spans="1:15" s="26" customFormat="1" ht="12" x14ac:dyDescent="0.2">
      <c r="A77" s="77" t="s">
        <v>37</v>
      </c>
      <c r="B77" s="110" t="s">
        <v>80</v>
      </c>
      <c r="C77" s="35"/>
      <c r="D77" s="78" t="s">
        <v>81</v>
      </c>
      <c r="E77" s="57"/>
      <c r="F77" s="137"/>
      <c r="G77" s="57"/>
      <c r="H77" s="79"/>
      <c r="I77" s="79"/>
      <c r="J77" s="80"/>
      <c r="K77" s="81"/>
      <c r="N77" s="82"/>
      <c r="O77" s="80"/>
    </row>
    <row r="78" spans="1:15" s="26" customFormat="1" ht="12" x14ac:dyDescent="0.2">
      <c r="A78" s="77"/>
      <c r="B78" s="110"/>
      <c r="C78" s="35"/>
      <c r="D78" s="78"/>
      <c r="E78" s="57"/>
      <c r="F78" s="137"/>
      <c r="G78" s="57"/>
      <c r="H78" s="79"/>
      <c r="I78" s="79"/>
      <c r="J78" s="80"/>
      <c r="K78" s="81"/>
      <c r="N78" s="82"/>
      <c r="O78" s="80"/>
    </row>
    <row r="79" spans="1:15" s="26" customFormat="1" ht="12" x14ac:dyDescent="0.2">
      <c r="A79" s="77" t="s">
        <v>40</v>
      </c>
      <c r="B79" s="110" t="s">
        <v>82</v>
      </c>
      <c r="C79" s="35" t="s">
        <v>564</v>
      </c>
      <c r="D79" s="83" t="s">
        <v>431</v>
      </c>
      <c r="E79" s="35" t="s">
        <v>50</v>
      </c>
      <c r="F79" s="138">
        <v>1</v>
      </c>
      <c r="G79" s="84"/>
      <c r="H79" s="79"/>
      <c r="I79" s="79" t="str">
        <f>IF(ISBLANK(H79), "", ROUND(G79 * ROUND(H79, 2), 2))</f>
        <v/>
      </c>
      <c r="J79" s="85" t="s">
        <v>29</v>
      </c>
      <c r="K79" s="81">
        <v>0.2</v>
      </c>
      <c r="L79" s="26" t="b">
        <f>IF(AND(COUNTIF(TAUXTVA1:TAUXTVA4, K79) = 0, K79 &lt;&gt; 0), FALSE, IF(ISBLANK(K79), FALSE, TRUE))</f>
        <v>1</v>
      </c>
      <c r="M79" s="26" t="b">
        <f>IF(AND(A79 = "9", OR(J79 = "Variante", J79 = "Option")), FALSE, TRUE)</f>
        <v>1</v>
      </c>
      <c r="N79" s="82">
        <f>IF(AND(M79 = TRUE, L79 = TRUE), K79, "")</f>
        <v>0.2</v>
      </c>
      <c r="O79" s="80"/>
    </row>
    <row r="80" spans="1:15" s="26" customFormat="1" ht="12" x14ac:dyDescent="0.2">
      <c r="A80" s="77"/>
      <c r="B80" s="110"/>
      <c r="C80" s="35"/>
      <c r="D80" s="83"/>
      <c r="E80" s="35"/>
      <c r="F80" s="138"/>
      <c r="G80" s="84"/>
      <c r="H80" s="79"/>
      <c r="I80" s="79"/>
      <c r="J80" s="85"/>
      <c r="K80" s="81"/>
      <c r="N80" s="82"/>
      <c r="O80" s="80"/>
    </row>
    <row r="81" spans="1:15" s="26" customFormat="1" ht="12" x14ac:dyDescent="0.2">
      <c r="A81" s="77" t="s">
        <v>40</v>
      </c>
      <c r="B81" s="110" t="s">
        <v>83</v>
      </c>
      <c r="C81" s="35" t="s">
        <v>565</v>
      </c>
      <c r="D81" s="83" t="s">
        <v>432</v>
      </c>
      <c r="E81" s="35" t="s">
        <v>50</v>
      </c>
      <c r="F81" s="138">
        <v>1</v>
      </c>
      <c r="G81" s="84"/>
      <c r="H81" s="79"/>
      <c r="I81" s="79" t="str">
        <f>IF(ISBLANK(H81), "", ROUND(G81 * ROUND(H81, 2), 2))</f>
        <v/>
      </c>
      <c r="J81" s="85" t="s">
        <v>29</v>
      </c>
      <c r="K81" s="81">
        <v>0.2</v>
      </c>
      <c r="L81" s="26" t="b">
        <f>IF(AND(COUNTIF(TAUXTVA1:TAUXTVA4, K81) = 0, K81 &lt;&gt; 0), FALSE, IF(ISBLANK(K81), FALSE, TRUE))</f>
        <v>1</v>
      </c>
      <c r="M81" s="26" t="b">
        <f>IF(AND(A81 = "9", OR(J81 = "Variante", J81 = "Option")), FALSE, TRUE)</f>
        <v>1</v>
      </c>
      <c r="N81" s="82">
        <f>IF(AND(M81 = TRUE, L81 = TRUE), K81, "")</f>
        <v>0.2</v>
      </c>
      <c r="O81" s="80"/>
    </row>
    <row r="82" spans="1:15" s="26" customFormat="1" ht="12" x14ac:dyDescent="0.2">
      <c r="A82" s="77"/>
      <c r="B82" s="110"/>
      <c r="C82" s="35"/>
      <c r="D82" s="83"/>
      <c r="E82" s="35"/>
      <c r="F82" s="138"/>
      <c r="G82" s="84"/>
      <c r="H82" s="79"/>
      <c r="I82" s="79"/>
      <c r="J82" s="85"/>
      <c r="K82" s="81"/>
      <c r="N82" s="82"/>
      <c r="O82" s="80"/>
    </row>
    <row r="83" spans="1:15" s="26" customFormat="1" ht="12" x14ac:dyDescent="0.2">
      <c r="A83" s="77" t="s">
        <v>40</v>
      </c>
      <c r="B83" s="110" t="s">
        <v>84</v>
      </c>
      <c r="C83" s="35" t="s">
        <v>566</v>
      </c>
      <c r="D83" s="83" t="s">
        <v>433</v>
      </c>
      <c r="E83" s="35" t="s">
        <v>50</v>
      </c>
      <c r="F83" s="138">
        <v>1</v>
      </c>
      <c r="G83" s="84"/>
      <c r="H83" s="79"/>
      <c r="I83" s="79" t="str">
        <f>IF(ISBLANK(H83), "", ROUND(G83 * ROUND(H83, 2), 2))</f>
        <v/>
      </c>
      <c r="J83" s="85" t="s">
        <v>29</v>
      </c>
      <c r="K83" s="81">
        <v>0.2</v>
      </c>
      <c r="L83" s="26" t="b">
        <f>IF(AND(COUNTIF(TAUXTVA1:TAUXTVA4, K83) = 0, K83 &lt;&gt; 0), FALSE, IF(ISBLANK(K83), FALSE, TRUE))</f>
        <v>1</v>
      </c>
      <c r="M83" s="26" t="b">
        <f>IF(AND(A83 = "9", OR(J83 = "Variante", J83 = "Option")), FALSE, TRUE)</f>
        <v>1</v>
      </c>
      <c r="N83" s="82">
        <f>IF(AND(M83 = TRUE, L83 = TRUE), K83, "")</f>
        <v>0.2</v>
      </c>
      <c r="O83" s="80"/>
    </row>
    <row r="84" spans="1:15" s="26" customFormat="1" ht="12" x14ac:dyDescent="0.2">
      <c r="A84" s="77"/>
      <c r="B84" s="110"/>
      <c r="C84" s="35"/>
      <c r="D84" s="83"/>
      <c r="E84" s="35"/>
      <c r="F84" s="138"/>
      <c r="G84" s="84"/>
      <c r="H84" s="79"/>
      <c r="I84" s="79"/>
      <c r="J84" s="85"/>
      <c r="K84" s="81"/>
      <c r="N84" s="82"/>
      <c r="O84" s="80"/>
    </row>
    <row r="85" spans="1:15" s="26" customFormat="1" ht="12" x14ac:dyDescent="0.2">
      <c r="A85" s="77" t="s">
        <v>37</v>
      </c>
      <c r="B85" s="110" t="s">
        <v>85</v>
      </c>
      <c r="C85" s="35"/>
      <c r="D85" s="78" t="s">
        <v>86</v>
      </c>
      <c r="E85" s="57"/>
      <c r="F85" s="137"/>
      <c r="G85" s="57"/>
      <c r="H85" s="79"/>
      <c r="I85" s="79"/>
      <c r="J85" s="80"/>
      <c r="K85" s="81"/>
      <c r="N85" s="82"/>
      <c r="O85" s="80"/>
    </row>
    <row r="86" spans="1:15" s="26" customFormat="1" ht="12" x14ac:dyDescent="0.2">
      <c r="A86" s="77"/>
      <c r="B86" s="110"/>
      <c r="C86" s="35"/>
      <c r="D86" s="78"/>
      <c r="E86" s="57"/>
      <c r="F86" s="137"/>
      <c r="G86" s="57"/>
      <c r="H86" s="79"/>
      <c r="I86" s="79"/>
      <c r="J86" s="80"/>
      <c r="K86" s="81"/>
      <c r="N86" s="82"/>
      <c r="O86" s="80"/>
    </row>
    <row r="87" spans="1:15" s="26" customFormat="1" ht="12" x14ac:dyDescent="0.2">
      <c r="A87" s="77" t="s">
        <v>40</v>
      </c>
      <c r="B87" s="110" t="s">
        <v>87</v>
      </c>
      <c r="C87" s="35" t="s">
        <v>567</v>
      </c>
      <c r="D87" s="83" t="s">
        <v>434</v>
      </c>
      <c r="E87" s="35" t="s">
        <v>50</v>
      </c>
      <c r="F87" s="138">
        <v>1</v>
      </c>
      <c r="G87" s="84"/>
      <c r="H87" s="86"/>
      <c r="I87" s="87" t="str">
        <f>IF(ISBLANK(H87), "", ROUND(G87 * ROUND(H87, 2), 2))</f>
        <v/>
      </c>
      <c r="J87" s="85" t="s">
        <v>29</v>
      </c>
      <c r="K87" s="81">
        <v>0.2</v>
      </c>
      <c r="L87" s="26" t="b">
        <f>IF(AND(COUNTIF(TAUXTVA1:TAUXTVA4, K87) = 0, K87 &lt;&gt; 0), FALSE, IF(ISBLANK(K87), FALSE, TRUE))</f>
        <v>1</v>
      </c>
      <c r="M87" s="26" t="b">
        <f>IF(AND(A87 = "9", OR(J87 = "Variante", J87 = "Option")), FALSE, TRUE)</f>
        <v>1</v>
      </c>
      <c r="N87" s="82">
        <f>IF(AND(M87 = TRUE, L87 = TRUE), K87, "")</f>
        <v>0.2</v>
      </c>
      <c r="O87" s="80"/>
    </row>
    <row r="88" spans="1:15" s="26" customFormat="1" ht="12" x14ac:dyDescent="0.2">
      <c r="A88" s="77"/>
      <c r="B88" s="110"/>
      <c r="C88" s="35"/>
      <c r="D88" s="83"/>
      <c r="E88" s="35"/>
      <c r="F88" s="138"/>
      <c r="G88" s="84"/>
      <c r="H88" s="79"/>
      <c r="I88" s="79"/>
      <c r="J88" s="85"/>
      <c r="K88" s="81"/>
      <c r="N88" s="82"/>
      <c r="O88" s="80"/>
    </row>
    <row r="89" spans="1:15" s="14" customFormat="1" ht="12.75" customHeight="1" x14ac:dyDescent="0.2">
      <c r="A89" s="71" t="s">
        <v>65</v>
      </c>
      <c r="B89" s="38"/>
      <c r="C89" s="34"/>
      <c r="D89" s="88" t="s">
        <v>493</v>
      </c>
      <c r="E89" s="73"/>
      <c r="F89" s="140" t="s">
        <v>1</v>
      </c>
      <c r="G89" s="89"/>
      <c r="H89" s="74"/>
      <c r="I89" s="74">
        <f>IF(COUNTIF(M75:M87, FALSE) = COUNTIF(A75:A87, "9"), SUMIF(A75:A87, "9", I75:I87), SUMIF(M75:M87, TRUE, I75:I87))</f>
        <v>0</v>
      </c>
      <c r="J89" s="90" t="str">
        <f>IF(AND(COUNTIF(A75:A87, "9") &gt; 0, COUNTIF(M75:M87, FALSE) = COUNTIF(A75:A87, "9")), "Non totalisé", "")</f>
        <v/>
      </c>
      <c r="K89" s="75"/>
      <c r="N89" s="76"/>
      <c r="O89" s="12"/>
    </row>
    <row r="90" spans="1:15" s="14" customFormat="1" ht="12.75" customHeight="1" x14ac:dyDescent="0.2">
      <c r="A90" s="71"/>
      <c r="B90" s="38"/>
      <c r="C90" s="34"/>
      <c r="D90" s="88"/>
      <c r="E90" s="73"/>
      <c r="F90" s="140"/>
      <c r="G90" s="89"/>
      <c r="H90" s="74"/>
      <c r="I90" s="74"/>
      <c r="J90" s="90"/>
      <c r="K90" s="75"/>
      <c r="N90" s="76"/>
      <c r="O90" s="12"/>
    </row>
    <row r="91" spans="1:15" s="14" customFormat="1" x14ac:dyDescent="0.2">
      <c r="A91" s="71" t="s">
        <v>35</v>
      </c>
      <c r="B91" s="38"/>
      <c r="C91" s="34"/>
      <c r="D91" s="72" t="s">
        <v>88</v>
      </c>
      <c r="E91" s="73"/>
      <c r="F91" s="139"/>
      <c r="G91" s="73"/>
      <c r="H91" s="74"/>
      <c r="I91" s="74"/>
      <c r="J91" s="12"/>
      <c r="K91" s="75"/>
      <c r="N91" s="76"/>
      <c r="O91" s="12"/>
    </row>
    <row r="92" spans="1:15" s="14" customFormat="1" x14ac:dyDescent="0.2">
      <c r="A92" s="71"/>
      <c r="B92" s="38"/>
      <c r="C92" s="34"/>
      <c r="D92" s="72"/>
      <c r="E92" s="73"/>
      <c r="F92" s="139"/>
      <c r="G92" s="73"/>
      <c r="H92" s="74"/>
      <c r="I92" s="74"/>
      <c r="J92" s="12"/>
      <c r="K92" s="75"/>
      <c r="N92" s="76"/>
      <c r="O92" s="12"/>
    </row>
    <row r="93" spans="1:15" s="26" customFormat="1" ht="12" x14ac:dyDescent="0.2">
      <c r="A93" s="77" t="s">
        <v>37</v>
      </c>
      <c r="B93" s="110" t="s">
        <v>89</v>
      </c>
      <c r="C93" s="35"/>
      <c r="D93" s="78" t="s">
        <v>90</v>
      </c>
      <c r="E93" s="57"/>
      <c r="F93" s="137"/>
      <c r="G93" s="57"/>
      <c r="H93" s="79"/>
      <c r="I93" s="79"/>
      <c r="J93" s="80"/>
      <c r="K93" s="81"/>
      <c r="N93" s="82"/>
      <c r="O93" s="80"/>
    </row>
    <row r="94" spans="1:15" s="26" customFormat="1" ht="12" x14ac:dyDescent="0.2">
      <c r="A94" s="77"/>
      <c r="B94" s="110"/>
      <c r="C94" s="35"/>
      <c r="D94" s="78"/>
      <c r="E94" s="57"/>
      <c r="F94" s="137"/>
      <c r="G94" s="57"/>
      <c r="H94" s="79"/>
      <c r="I94" s="79"/>
      <c r="J94" s="80"/>
      <c r="K94" s="81"/>
      <c r="N94" s="82"/>
      <c r="O94" s="80"/>
    </row>
    <row r="95" spans="1:15" s="26" customFormat="1" ht="24" x14ac:dyDescent="0.2">
      <c r="A95" s="77" t="s">
        <v>40</v>
      </c>
      <c r="B95" s="110" t="s">
        <v>91</v>
      </c>
      <c r="C95" s="35" t="s">
        <v>569</v>
      </c>
      <c r="D95" s="83" t="s">
        <v>435</v>
      </c>
      <c r="E95" s="35" t="s">
        <v>50</v>
      </c>
      <c r="F95" s="138">
        <v>2</v>
      </c>
      <c r="G95" s="84"/>
      <c r="H95" s="79"/>
      <c r="I95" s="79" t="str">
        <f>IF(ISBLANK(H95), "", ROUND(G95 * ROUND(H95, 2), 2))</f>
        <v/>
      </c>
      <c r="J95" s="85" t="s">
        <v>29</v>
      </c>
      <c r="K95" s="81">
        <v>0.2</v>
      </c>
      <c r="L95" s="26" t="b">
        <f>IF(AND(COUNTIF(TAUXTVA1:TAUXTVA4, K95) = 0, K95 &lt;&gt; 0), FALSE, IF(ISBLANK(K95), FALSE, TRUE))</f>
        <v>1</v>
      </c>
      <c r="M95" s="26" t="b">
        <f>IF(AND(A95 = "9", OR(J95 = "Variante", J95 = "Option")), FALSE, TRUE)</f>
        <v>1</v>
      </c>
      <c r="N95" s="82">
        <f>IF(AND(M95 = TRUE, L95 = TRUE), K95, "")</f>
        <v>0.2</v>
      </c>
      <c r="O95" s="80"/>
    </row>
    <row r="96" spans="1:15" s="26" customFormat="1" ht="12" x14ac:dyDescent="0.2">
      <c r="A96" s="77"/>
      <c r="B96" s="110"/>
      <c r="C96" s="35"/>
      <c r="D96" s="83"/>
      <c r="E96" s="35"/>
      <c r="F96" s="138"/>
      <c r="G96" s="84"/>
      <c r="H96" s="79"/>
      <c r="I96" s="79"/>
      <c r="J96" s="85"/>
      <c r="K96" s="81"/>
      <c r="N96" s="82"/>
      <c r="O96" s="80"/>
    </row>
    <row r="97" spans="1:15" s="26" customFormat="1" ht="12" x14ac:dyDescent="0.2">
      <c r="A97" s="77" t="s">
        <v>37</v>
      </c>
      <c r="B97" s="110" t="s">
        <v>92</v>
      </c>
      <c r="C97" s="35"/>
      <c r="D97" s="78" t="s">
        <v>81</v>
      </c>
      <c r="E97" s="57"/>
      <c r="F97" s="137"/>
      <c r="G97" s="57"/>
      <c r="H97" s="79"/>
      <c r="I97" s="79"/>
      <c r="J97" s="80"/>
      <c r="K97" s="81"/>
      <c r="N97" s="82"/>
      <c r="O97" s="80"/>
    </row>
    <row r="98" spans="1:15" s="26" customFormat="1" ht="12" x14ac:dyDescent="0.2">
      <c r="A98" s="77"/>
      <c r="B98" s="110"/>
      <c r="C98" s="35"/>
      <c r="D98" s="78"/>
      <c r="E98" s="57"/>
      <c r="F98" s="137"/>
      <c r="G98" s="57"/>
      <c r="H98" s="79"/>
      <c r="I98" s="79"/>
      <c r="J98" s="80"/>
      <c r="K98" s="81"/>
      <c r="N98" s="82"/>
      <c r="O98" s="80"/>
    </row>
    <row r="99" spans="1:15" s="26" customFormat="1" ht="12" x14ac:dyDescent="0.2">
      <c r="A99" s="77" t="s">
        <v>40</v>
      </c>
      <c r="B99" s="110" t="s">
        <v>93</v>
      </c>
      <c r="C99" s="35" t="s">
        <v>564</v>
      </c>
      <c r="D99" s="83" t="s">
        <v>436</v>
      </c>
      <c r="E99" s="35" t="s">
        <v>50</v>
      </c>
      <c r="F99" s="138">
        <v>2</v>
      </c>
      <c r="G99" s="84"/>
      <c r="H99" s="79"/>
      <c r="I99" s="79" t="str">
        <f>IF(ISBLANK(H99), "", ROUND(G99 * ROUND(H99, 2), 2))</f>
        <v/>
      </c>
      <c r="J99" s="85" t="s">
        <v>29</v>
      </c>
      <c r="K99" s="81">
        <v>0.2</v>
      </c>
      <c r="L99" s="26" t="b">
        <f>IF(AND(COUNTIF(TAUXTVA1:TAUXTVA4, K99) = 0, K99 &lt;&gt; 0), FALSE, IF(ISBLANK(K99), FALSE, TRUE))</f>
        <v>1</v>
      </c>
      <c r="M99" s="26" t="b">
        <f>IF(AND(A99 = "9", OR(J99 = "Variante", J99 = "Option")), FALSE, TRUE)</f>
        <v>1</v>
      </c>
      <c r="N99" s="82">
        <f>IF(AND(M99 = TRUE, L99 = TRUE), K99, "")</f>
        <v>0.2</v>
      </c>
      <c r="O99" s="80"/>
    </row>
    <row r="100" spans="1:15" s="26" customFormat="1" ht="12" x14ac:dyDescent="0.2">
      <c r="A100" s="77"/>
      <c r="B100" s="110"/>
      <c r="C100" s="35"/>
      <c r="D100" s="83"/>
      <c r="E100" s="35"/>
      <c r="F100" s="138"/>
      <c r="G100" s="84"/>
      <c r="H100" s="79"/>
      <c r="I100" s="79"/>
      <c r="J100" s="85"/>
      <c r="K100" s="81"/>
      <c r="N100" s="82"/>
      <c r="O100" s="80"/>
    </row>
    <row r="101" spans="1:15" s="26" customFormat="1" ht="12" x14ac:dyDescent="0.2">
      <c r="A101" s="77" t="s">
        <v>40</v>
      </c>
      <c r="B101" s="110" t="s">
        <v>94</v>
      </c>
      <c r="C101" s="35" t="s">
        <v>566</v>
      </c>
      <c r="D101" s="83" t="s">
        <v>433</v>
      </c>
      <c r="E101" s="35" t="s">
        <v>50</v>
      </c>
      <c r="F101" s="138">
        <v>2</v>
      </c>
      <c r="G101" s="84"/>
      <c r="H101" s="86"/>
      <c r="I101" s="87" t="str">
        <f>IF(ISBLANK(H101), "", ROUND(G101 * ROUND(H101, 2), 2))</f>
        <v/>
      </c>
      <c r="J101" s="85" t="s">
        <v>29</v>
      </c>
      <c r="K101" s="81">
        <v>0.2</v>
      </c>
      <c r="L101" s="26" t="b">
        <f>IF(AND(COUNTIF(TAUXTVA1:TAUXTVA4, K101) = 0, K101 &lt;&gt; 0), FALSE, IF(ISBLANK(K101), FALSE, TRUE))</f>
        <v>1</v>
      </c>
      <c r="M101" s="26" t="b">
        <f>IF(AND(A101 = "9", OR(J101 = "Variante", J101 = "Option")), FALSE, TRUE)</f>
        <v>1</v>
      </c>
      <c r="N101" s="82">
        <f>IF(AND(M101 = TRUE, L101 = TRUE), K101, "")</f>
        <v>0.2</v>
      </c>
      <c r="O101" s="80"/>
    </row>
    <row r="102" spans="1:15" s="26" customFormat="1" ht="12" x14ac:dyDescent="0.2">
      <c r="A102" s="77"/>
      <c r="B102" s="110"/>
      <c r="C102" s="35"/>
      <c r="D102" s="83"/>
      <c r="E102" s="35"/>
      <c r="F102" s="138"/>
      <c r="G102" s="84"/>
      <c r="H102" s="79"/>
      <c r="I102" s="79"/>
      <c r="J102" s="85"/>
      <c r="K102" s="81"/>
      <c r="N102" s="82"/>
      <c r="O102" s="80"/>
    </row>
    <row r="103" spans="1:15" s="14" customFormat="1" ht="12.75" customHeight="1" x14ac:dyDescent="0.2">
      <c r="A103" s="71" t="s">
        <v>65</v>
      </c>
      <c r="B103" s="38"/>
      <c r="C103" s="34"/>
      <c r="D103" s="88" t="s">
        <v>494</v>
      </c>
      <c r="E103" s="73"/>
      <c r="F103" s="140" t="s">
        <v>1</v>
      </c>
      <c r="G103" s="89"/>
      <c r="H103" s="74"/>
      <c r="I103" s="74">
        <f>IF(COUNTIF(M91:M101, FALSE) = COUNTIF(A91:A101, "9"), SUMIF(A91:A101, "9", I91:I101), SUMIF(M91:M101, TRUE, I91:I101))</f>
        <v>0</v>
      </c>
      <c r="J103" s="90" t="str">
        <f>IF(AND(COUNTIF(A91:A101, "9") &gt; 0, COUNTIF(M91:M101, FALSE) = COUNTIF(A91:A101, "9")), "Non totalisé", "")</f>
        <v/>
      </c>
      <c r="K103" s="75"/>
      <c r="N103" s="76"/>
      <c r="O103" s="12"/>
    </row>
    <row r="104" spans="1:15" s="14" customFormat="1" ht="12.75" customHeight="1" x14ac:dyDescent="0.2">
      <c r="A104" s="71"/>
      <c r="B104" s="38"/>
      <c r="C104" s="34"/>
      <c r="D104" s="88"/>
      <c r="E104" s="73"/>
      <c r="F104" s="140"/>
      <c r="G104" s="89"/>
      <c r="H104" s="74"/>
      <c r="I104" s="74"/>
      <c r="J104" s="90"/>
      <c r="K104" s="75"/>
      <c r="N104" s="76"/>
      <c r="O104" s="12"/>
    </row>
    <row r="105" spans="1:15" s="14" customFormat="1" x14ac:dyDescent="0.2">
      <c r="A105" s="71" t="s">
        <v>35</v>
      </c>
      <c r="B105" s="38"/>
      <c r="C105" s="34"/>
      <c r="D105" s="72" t="s">
        <v>95</v>
      </c>
      <c r="E105" s="73"/>
      <c r="F105" s="139"/>
      <c r="G105" s="73"/>
      <c r="H105" s="74"/>
      <c r="I105" s="74"/>
      <c r="J105" s="12"/>
      <c r="K105" s="75"/>
      <c r="N105" s="76"/>
      <c r="O105" s="12"/>
    </row>
    <row r="106" spans="1:15" s="14" customFormat="1" x14ac:dyDescent="0.2">
      <c r="A106" s="71"/>
      <c r="B106" s="38"/>
      <c r="C106" s="34"/>
      <c r="D106" s="72"/>
      <c r="E106" s="73"/>
      <c r="F106" s="139"/>
      <c r="G106" s="73"/>
      <c r="H106" s="74"/>
      <c r="I106" s="74"/>
      <c r="J106" s="12"/>
      <c r="K106" s="75"/>
      <c r="N106" s="76"/>
      <c r="O106" s="12"/>
    </row>
    <row r="107" spans="1:15" s="26" customFormat="1" ht="12" x14ac:dyDescent="0.2">
      <c r="A107" s="77" t="s">
        <v>37</v>
      </c>
      <c r="B107" s="110" t="s">
        <v>96</v>
      </c>
      <c r="C107" s="35"/>
      <c r="D107" s="78" t="s">
        <v>90</v>
      </c>
      <c r="E107" s="57"/>
      <c r="F107" s="137"/>
      <c r="G107" s="57"/>
      <c r="H107" s="79"/>
      <c r="I107" s="79"/>
      <c r="J107" s="80"/>
      <c r="K107" s="81"/>
      <c r="N107" s="82"/>
      <c r="O107" s="80"/>
    </row>
    <row r="108" spans="1:15" s="26" customFormat="1" ht="12" x14ac:dyDescent="0.2">
      <c r="A108" s="77"/>
      <c r="B108" s="110"/>
      <c r="C108" s="35"/>
      <c r="D108" s="78"/>
      <c r="E108" s="57"/>
      <c r="F108" s="137"/>
      <c r="G108" s="57"/>
      <c r="H108" s="79"/>
      <c r="I108" s="79"/>
      <c r="J108" s="80"/>
      <c r="K108" s="81"/>
      <c r="N108" s="82"/>
      <c r="O108" s="80"/>
    </row>
    <row r="109" spans="1:15" s="26" customFormat="1" ht="24" x14ac:dyDescent="0.2">
      <c r="A109" s="77" t="s">
        <v>40</v>
      </c>
      <c r="B109" s="110" t="s">
        <v>97</v>
      </c>
      <c r="C109" s="35" t="s">
        <v>569</v>
      </c>
      <c r="D109" s="83" t="s">
        <v>437</v>
      </c>
      <c r="E109" s="35" t="s">
        <v>50</v>
      </c>
      <c r="F109" s="138">
        <v>1</v>
      </c>
      <c r="G109" s="84"/>
      <c r="H109" s="79"/>
      <c r="I109" s="79" t="str">
        <f>IF(ISBLANK(H109), "", ROUND(G109 * ROUND(H109, 2), 2))</f>
        <v/>
      </c>
      <c r="J109" s="85" t="s">
        <v>29</v>
      </c>
      <c r="K109" s="81">
        <v>0.2</v>
      </c>
      <c r="L109" s="26" t="b">
        <f>IF(AND(COUNTIF(TAUXTVA1:TAUXTVA4, K109) = 0, K109 &lt;&gt; 0), FALSE, IF(ISBLANK(K109), FALSE, TRUE))</f>
        <v>1</v>
      </c>
      <c r="M109" s="26" t="b">
        <f>IF(AND(A109 = "9", OR(J109 = "Variante", J109 = "Option")), FALSE, TRUE)</f>
        <v>1</v>
      </c>
      <c r="N109" s="82">
        <f>IF(AND(M109 = TRUE, L109 = TRUE), K109, "")</f>
        <v>0.2</v>
      </c>
      <c r="O109" s="80"/>
    </row>
    <row r="110" spans="1:15" s="26" customFormat="1" ht="12" x14ac:dyDescent="0.2">
      <c r="A110" s="77"/>
      <c r="B110" s="110"/>
      <c r="C110" s="35"/>
      <c r="D110" s="83"/>
      <c r="E110" s="35"/>
      <c r="F110" s="138"/>
      <c r="G110" s="84"/>
      <c r="H110" s="79"/>
      <c r="I110" s="79"/>
      <c r="J110" s="85"/>
      <c r="K110" s="81"/>
      <c r="N110" s="82"/>
      <c r="O110" s="80"/>
    </row>
    <row r="111" spans="1:15" s="26" customFormat="1" ht="12" x14ac:dyDescent="0.2">
      <c r="A111" s="77" t="s">
        <v>37</v>
      </c>
      <c r="B111" s="110" t="s">
        <v>98</v>
      </c>
      <c r="C111" s="35"/>
      <c r="D111" s="78" t="s">
        <v>81</v>
      </c>
      <c r="E111" s="57"/>
      <c r="F111" s="137"/>
      <c r="G111" s="57"/>
      <c r="H111" s="79"/>
      <c r="I111" s="79"/>
      <c r="J111" s="80"/>
      <c r="K111" s="81"/>
      <c r="N111" s="82"/>
      <c r="O111" s="80"/>
    </row>
    <row r="112" spans="1:15" s="26" customFormat="1" ht="12" x14ac:dyDescent="0.2">
      <c r="A112" s="77"/>
      <c r="B112" s="110"/>
      <c r="C112" s="35"/>
      <c r="D112" s="78"/>
      <c r="E112" s="57"/>
      <c r="F112" s="137"/>
      <c r="G112" s="57"/>
      <c r="H112" s="79"/>
      <c r="I112" s="79"/>
      <c r="J112" s="80"/>
      <c r="K112" s="81"/>
      <c r="N112" s="82"/>
      <c r="O112" s="80"/>
    </row>
    <row r="113" spans="1:15" s="26" customFormat="1" ht="12" x14ac:dyDescent="0.2">
      <c r="A113" s="77" t="s">
        <v>40</v>
      </c>
      <c r="B113" s="110" t="s">
        <v>99</v>
      </c>
      <c r="C113" s="35" t="s">
        <v>564</v>
      </c>
      <c r="D113" s="83" t="s">
        <v>436</v>
      </c>
      <c r="E113" s="35" t="s">
        <v>50</v>
      </c>
      <c r="F113" s="138">
        <v>1</v>
      </c>
      <c r="G113" s="84"/>
      <c r="H113" s="79"/>
      <c r="I113" s="79" t="str">
        <f>IF(ISBLANK(H113), "", ROUND(G113 * ROUND(H113, 2), 2))</f>
        <v/>
      </c>
      <c r="J113" s="85" t="s">
        <v>29</v>
      </c>
      <c r="K113" s="81">
        <v>0.2</v>
      </c>
      <c r="L113" s="26" t="b">
        <f>IF(AND(COUNTIF(TAUXTVA1:TAUXTVA4, K113) = 0, K113 &lt;&gt; 0), FALSE, IF(ISBLANK(K113), FALSE, TRUE))</f>
        <v>1</v>
      </c>
      <c r="M113" s="26" t="b">
        <f>IF(AND(A113 = "9", OR(J113 = "Variante", J113 = "Option")), FALSE, TRUE)</f>
        <v>1</v>
      </c>
      <c r="N113" s="82">
        <f>IF(AND(M113 = TRUE, L113 = TRUE), K113, "")</f>
        <v>0.2</v>
      </c>
      <c r="O113" s="80"/>
    </row>
    <row r="114" spans="1:15" s="26" customFormat="1" ht="12" x14ac:dyDescent="0.2">
      <c r="A114" s="77"/>
      <c r="B114" s="110"/>
      <c r="C114" s="35"/>
      <c r="D114" s="83"/>
      <c r="E114" s="35"/>
      <c r="F114" s="138"/>
      <c r="G114" s="84"/>
      <c r="H114" s="79"/>
      <c r="I114" s="79"/>
      <c r="J114" s="85"/>
      <c r="K114" s="81"/>
      <c r="N114" s="82"/>
      <c r="O114" s="80"/>
    </row>
    <row r="115" spans="1:15" s="26" customFormat="1" ht="12" x14ac:dyDescent="0.2">
      <c r="A115" s="77" t="s">
        <v>40</v>
      </c>
      <c r="B115" s="110" t="s">
        <v>100</v>
      </c>
      <c r="C115" s="35" t="s">
        <v>566</v>
      </c>
      <c r="D115" s="83" t="s">
        <v>433</v>
      </c>
      <c r="E115" s="35" t="s">
        <v>50</v>
      </c>
      <c r="F115" s="138">
        <v>1</v>
      </c>
      <c r="G115" s="84"/>
      <c r="H115" s="86"/>
      <c r="I115" s="87" t="str">
        <f>IF(ISBLANK(H115), "", ROUND(G115 * ROUND(H115, 2), 2))</f>
        <v/>
      </c>
      <c r="J115" s="85" t="s">
        <v>29</v>
      </c>
      <c r="K115" s="81">
        <v>0.2</v>
      </c>
      <c r="L115" s="26" t="b">
        <f>IF(AND(COUNTIF(TAUXTVA1:TAUXTVA4, K115) = 0, K115 &lt;&gt; 0), FALSE, IF(ISBLANK(K115), FALSE, TRUE))</f>
        <v>1</v>
      </c>
      <c r="M115" s="26" t="b">
        <f>IF(AND(A115 = "9", OR(J115 = "Variante", J115 = "Option")), FALSE, TRUE)</f>
        <v>1</v>
      </c>
      <c r="N115" s="82">
        <f>IF(AND(M115 = TRUE, L115 = TRUE), K115, "")</f>
        <v>0.2</v>
      </c>
      <c r="O115" s="80"/>
    </row>
    <row r="116" spans="1:15" s="26" customFormat="1" ht="12" x14ac:dyDescent="0.2">
      <c r="A116" s="77"/>
      <c r="B116" s="110"/>
      <c r="C116" s="35"/>
      <c r="D116" s="83"/>
      <c r="E116" s="35"/>
      <c r="F116" s="138"/>
      <c r="G116" s="84"/>
      <c r="H116" s="79"/>
      <c r="I116" s="79"/>
      <c r="J116" s="85"/>
      <c r="K116" s="81"/>
      <c r="N116" s="82"/>
      <c r="O116" s="80"/>
    </row>
    <row r="117" spans="1:15" s="14" customFormat="1" ht="12.75" customHeight="1" x14ac:dyDescent="0.2">
      <c r="A117" s="71" t="s">
        <v>65</v>
      </c>
      <c r="B117" s="38"/>
      <c r="C117" s="34"/>
      <c r="D117" s="88" t="s">
        <v>495</v>
      </c>
      <c r="E117" s="73"/>
      <c r="F117" s="140" t="s">
        <v>1</v>
      </c>
      <c r="G117" s="89"/>
      <c r="H117" s="74"/>
      <c r="I117" s="74">
        <f>IF(COUNTIF(M105:M115, FALSE) = COUNTIF(A105:A115, "9"), SUMIF(A105:A115, "9", I105:I115), SUMIF(M105:M115, TRUE, I105:I115))</f>
        <v>0</v>
      </c>
      <c r="J117" s="90" t="str">
        <f>IF(AND(COUNTIF(A105:A115, "9") &gt; 0, COUNTIF(M105:M115, FALSE) = COUNTIF(A105:A115, "9")), "Non totalisé", "")</f>
        <v/>
      </c>
      <c r="K117" s="75"/>
      <c r="N117" s="76"/>
      <c r="O117" s="12"/>
    </row>
    <row r="118" spans="1:15" s="14" customFormat="1" ht="12.75" customHeight="1" x14ac:dyDescent="0.2">
      <c r="A118" s="71"/>
      <c r="B118" s="38"/>
      <c r="C118" s="34"/>
      <c r="D118" s="88"/>
      <c r="E118" s="73"/>
      <c r="F118" s="140"/>
      <c r="G118" s="89"/>
      <c r="H118" s="74"/>
      <c r="I118" s="74"/>
      <c r="J118" s="90"/>
      <c r="K118" s="75"/>
      <c r="N118" s="76"/>
      <c r="O118" s="12"/>
    </row>
    <row r="119" spans="1:15" s="14" customFormat="1" x14ac:dyDescent="0.2">
      <c r="A119" s="71" t="s">
        <v>35</v>
      </c>
      <c r="B119" s="38"/>
      <c r="C119" s="34"/>
      <c r="D119" s="72" t="s">
        <v>101</v>
      </c>
      <c r="E119" s="73"/>
      <c r="F119" s="139"/>
      <c r="G119" s="73"/>
      <c r="H119" s="74"/>
      <c r="I119" s="74"/>
      <c r="J119" s="12"/>
      <c r="K119" s="75"/>
      <c r="N119" s="76"/>
      <c r="O119" s="12"/>
    </row>
    <row r="120" spans="1:15" s="14" customFormat="1" x14ac:dyDescent="0.2">
      <c r="A120" s="71"/>
      <c r="B120" s="38"/>
      <c r="C120" s="34"/>
      <c r="D120" s="72"/>
      <c r="E120" s="73"/>
      <c r="F120" s="139"/>
      <c r="G120" s="73"/>
      <c r="H120" s="74"/>
      <c r="I120" s="74"/>
      <c r="J120" s="12"/>
      <c r="K120" s="75"/>
      <c r="N120" s="76"/>
      <c r="O120" s="12"/>
    </row>
    <row r="121" spans="1:15" s="26" customFormat="1" ht="12" x14ac:dyDescent="0.2">
      <c r="A121" s="77" t="s">
        <v>37</v>
      </c>
      <c r="B121" s="110" t="s">
        <v>102</v>
      </c>
      <c r="C121" s="35"/>
      <c r="D121" s="78" t="s">
        <v>90</v>
      </c>
      <c r="E121" s="57"/>
      <c r="F121" s="137"/>
      <c r="G121" s="57"/>
      <c r="H121" s="79"/>
      <c r="I121" s="79"/>
      <c r="J121" s="80"/>
      <c r="K121" s="81"/>
      <c r="N121" s="82"/>
      <c r="O121" s="80"/>
    </row>
    <row r="122" spans="1:15" s="26" customFormat="1" ht="12" x14ac:dyDescent="0.2">
      <c r="A122" s="77"/>
      <c r="B122" s="110"/>
      <c r="C122" s="35"/>
      <c r="D122" s="78"/>
      <c r="E122" s="57"/>
      <c r="F122" s="137"/>
      <c r="G122" s="57"/>
      <c r="H122" s="79"/>
      <c r="I122" s="79"/>
      <c r="J122" s="80"/>
      <c r="K122" s="81"/>
      <c r="N122" s="82"/>
      <c r="O122" s="80"/>
    </row>
    <row r="123" spans="1:15" s="26" customFormat="1" ht="24" x14ac:dyDescent="0.2">
      <c r="A123" s="77" t="s">
        <v>40</v>
      </c>
      <c r="B123" s="110" t="s">
        <v>103</v>
      </c>
      <c r="C123" s="35" t="s">
        <v>569</v>
      </c>
      <c r="D123" s="83" t="s">
        <v>437</v>
      </c>
      <c r="E123" s="35" t="s">
        <v>50</v>
      </c>
      <c r="F123" s="138">
        <v>1</v>
      </c>
      <c r="G123" s="84"/>
      <c r="H123" s="79"/>
      <c r="I123" s="79" t="str">
        <f>IF(ISBLANK(H123), "", ROUND(G123 * ROUND(H123, 2), 2))</f>
        <v/>
      </c>
      <c r="J123" s="85" t="s">
        <v>29</v>
      </c>
      <c r="K123" s="81">
        <v>0.2</v>
      </c>
      <c r="L123" s="26" t="b">
        <f>IF(AND(COUNTIF(TAUXTVA1:TAUXTVA4, K123) = 0, K123 &lt;&gt; 0), FALSE, IF(ISBLANK(K123), FALSE, TRUE))</f>
        <v>1</v>
      </c>
      <c r="M123" s="26" t="b">
        <f>IF(AND(A123 = "9", OR(J123 = "Variante", J123 = "Option")), FALSE, TRUE)</f>
        <v>1</v>
      </c>
      <c r="N123" s="82">
        <f>IF(AND(M123 = TRUE, L123 = TRUE), K123, "")</f>
        <v>0.2</v>
      </c>
      <c r="O123" s="80"/>
    </row>
    <row r="124" spans="1:15" s="26" customFormat="1" ht="12" x14ac:dyDescent="0.2">
      <c r="A124" s="77"/>
      <c r="B124" s="110"/>
      <c r="C124" s="35"/>
      <c r="D124" s="83"/>
      <c r="E124" s="35"/>
      <c r="F124" s="138"/>
      <c r="G124" s="84"/>
      <c r="H124" s="79"/>
      <c r="I124" s="79"/>
      <c r="J124" s="85"/>
      <c r="K124" s="81"/>
      <c r="N124" s="82"/>
      <c r="O124" s="80"/>
    </row>
    <row r="125" spans="1:15" s="26" customFormat="1" ht="12" x14ac:dyDescent="0.2">
      <c r="A125" s="77" t="s">
        <v>37</v>
      </c>
      <c r="B125" s="110" t="s">
        <v>104</v>
      </c>
      <c r="C125" s="35"/>
      <c r="D125" s="78" t="s">
        <v>81</v>
      </c>
      <c r="E125" s="57"/>
      <c r="F125" s="137"/>
      <c r="G125" s="57"/>
      <c r="H125" s="79"/>
      <c r="I125" s="79"/>
      <c r="J125" s="80"/>
      <c r="K125" s="81"/>
      <c r="N125" s="82"/>
      <c r="O125" s="80"/>
    </row>
    <row r="126" spans="1:15" s="26" customFormat="1" ht="12" x14ac:dyDescent="0.2">
      <c r="A126" s="77"/>
      <c r="B126" s="110"/>
      <c r="C126" s="35"/>
      <c r="D126" s="78"/>
      <c r="E126" s="57"/>
      <c r="F126" s="137"/>
      <c r="G126" s="57"/>
      <c r="H126" s="79"/>
      <c r="I126" s="79"/>
      <c r="J126" s="80"/>
      <c r="K126" s="81"/>
      <c r="N126" s="82"/>
      <c r="O126" s="80"/>
    </row>
    <row r="127" spans="1:15" s="26" customFormat="1" ht="12" x14ac:dyDescent="0.2">
      <c r="A127" s="77" t="s">
        <v>40</v>
      </c>
      <c r="B127" s="110" t="s">
        <v>105</v>
      </c>
      <c r="C127" s="35" t="s">
        <v>564</v>
      </c>
      <c r="D127" s="83" t="s">
        <v>436</v>
      </c>
      <c r="E127" s="35" t="s">
        <v>50</v>
      </c>
      <c r="F127" s="138">
        <v>1</v>
      </c>
      <c r="G127" s="84"/>
      <c r="H127" s="79"/>
      <c r="I127" s="79" t="str">
        <f>IF(ISBLANK(H127), "", ROUND(G127 * ROUND(H127, 2), 2))</f>
        <v/>
      </c>
      <c r="J127" s="85" t="s">
        <v>29</v>
      </c>
      <c r="K127" s="81">
        <v>0.2</v>
      </c>
      <c r="L127" s="26" t="b">
        <f>IF(AND(COUNTIF(TAUXTVA1:TAUXTVA4, K127) = 0, K127 &lt;&gt; 0), FALSE, IF(ISBLANK(K127), FALSE, TRUE))</f>
        <v>1</v>
      </c>
      <c r="M127" s="26" t="b">
        <f>IF(AND(A127 = "9", OR(J127 = "Variante", J127 = "Option")), FALSE, TRUE)</f>
        <v>1</v>
      </c>
      <c r="N127" s="82">
        <f>IF(AND(M127 = TRUE, L127 = TRUE), K127, "")</f>
        <v>0.2</v>
      </c>
      <c r="O127" s="80"/>
    </row>
    <row r="128" spans="1:15" s="26" customFormat="1" ht="12" x14ac:dyDescent="0.2">
      <c r="A128" s="77"/>
      <c r="B128" s="110"/>
      <c r="C128" s="35"/>
      <c r="D128" s="83"/>
      <c r="E128" s="35"/>
      <c r="F128" s="138"/>
      <c r="G128" s="84"/>
      <c r="H128" s="79"/>
      <c r="I128" s="79"/>
      <c r="J128" s="85"/>
      <c r="K128" s="81"/>
      <c r="N128" s="82"/>
      <c r="O128" s="80"/>
    </row>
    <row r="129" spans="1:15" s="26" customFormat="1" ht="12" x14ac:dyDescent="0.2">
      <c r="A129" s="77" t="s">
        <v>40</v>
      </c>
      <c r="B129" s="110" t="s">
        <v>106</v>
      </c>
      <c r="C129" s="35" t="s">
        <v>566</v>
      </c>
      <c r="D129" s="83" t="s">
        <v>433</v>
      </c>
      <c r="E129" s="35" t="s">
        <v>50</v>
      </c>
      <c r="F129" s="138">
        <v>1</v>
      </c>
      <c r="G129" s="84"/>
      <c r="H129" s="86"/>
      <c r="I129" s="87" t="str">
        <f>IF(ISBLANK(H129), "", ROUND(G129 * ROUND(H129, 2), 2))</f>
        <v/>
      </c>
      <c r="J129" s="85" t="s">
        <v>29</v>
      </c>
      <c r="K129" s="81">
        <v>0.2</v>
      </c>
      <c r="L129" s="26" t="b">
        <f>IF(AND(COUNTIF(TAUXTVA1:TAUXTVA4, K129) = 0, K129 &lt;&gt; 0), FALSE, IF(ISBLANK(K129), FALSE, TRUE))</f>
        <v>1</v>
      </c>
      <c r="M129" s="26" t="b">
        <f>IF(AND(A129 = "9", OR(J129 = "Variante", J129 = "Option")), FALSE, TRUE)</f>
        <v>1</v>
      </c>
      <c r="N129" s="82">
        <f>IF(AND(M129 = TRUE, L129 = TRUE), K129, "")</f>
        <v>0.2</v>
      </c>
      <c r="O129" s="80"/>
    </row>
    <row r="130" spans="1:15" s="26" customFormat="1" ht="12" x14ac:dyDescent="0.2">
      <c r="A130" s="77"/>
      <c r="B130" s="110"/>
      <c r="C130" s="35"/>
      <c r="D130" s="83"/>
      <c r="E130" s="35"/>
      <c r="F130" s="138"/>
      <c r="G130" s="84"/>
      <c r="H130" s="79"/>
      <c r="I130" s="79"/>
      <c r="J130" s="85"/>
      <c r="K130" s="81"/>
      <c r="N130" s="82"/>
      <c r="O130" s="80"/>
    </row>
    <row r="131" spans="1:15" s="14" customFormat="1" ht="12.75" customHeight="1" x14ac:dyDescent="0.2">
      <c r="A131" s="71" t="s">
        <v>65</v>
      </c>
      <c r="B131" s="38"/>
      <c r="C131" s="34"/>
      <c r="D131" s="88" t="s">
        <v>496</v>
      </c>
      <c r="E131" s="73"/>
      <c r="F131" s="140" t="s">
        <v>1</v>
      </c>
      <c r="G131" s="89"/>
      <c r="H131" s="74"/>
      <c r="I131" s="74">
        <f>IF(COUNTIF(M119:M129, FALSE) = COUNTIF(A119:A129, "9"), SUMIF(A119:A129, "9", I119:I129), SUMIF(M119:M129, TRUE, I119:I129))</f>
        <v>0</v>
      </c>
      <c r="J131" s="90" t="str">
        <f>IF(AND(COUNTIF(A119:A129, "9") &gt; 0, COUNTIF(M119:M129, FALSE) = COUNTIF(A119:A129, "9")), "Non totalisé", "")</f>
        <v/>
      </c>
      <c r="K131" s="75"/>
      <c r="N131" s="76"/>
      <c r="O131" s="12"/>
    </row>
    <row r="132" spans="1:15" s="14" customFormat="1" ht="12.75" customHeight="1" x14ac:dyDescent="0.2">
      <c r="A132" s="71"/>
      <c r="B132" s="38"/>
      <c r="C132" s="34"/>
      <c r="D132" s="88"/>
      <c r="E132" s="73"/>
      <c r="F132" s="140"/>
      <c r="G132" s="89"/>
      <c r="H132" s="74"/>
      <c r="I132" s="74"/>
      <c r="J132" s="90"/>
      <c r="K132" s="75"/>
      <c r="N132" s="76"/>
      <c r="O132" s="12"/>
    </row>
    <row r="133" spans="1:15" s="14" customFormat="1" x14ac:dyDescent="0.2">
      <c r="A133" s="71" t="s">
        <v>35</v>
      </c>
      <c r="B133" s="38"/>
      <c r="C133" s="34"/>
      <c r="D133" s="72" t="s">
        <v>107</v>
      </c>
      <c r="E133" s="73"/>
      <c r="F133" s="139"/>
      <c r="G133" s="73"/>
      <c r="H133" s="74"/>
      <c r="I133" s="74"/>
      <c r="J133" s="12"/>
      <c r="K133" s="75"/>
      <c r="N133" s="76"/>
      <c r="O133" s="12"/>
    </row>
    <row r="134" spans="1:15" s="14" customFormat="1" x14ac:dyDescent="0.2">
      <c r="A134" s="71"/>
      <c r="B134" s="38"/>
      <c r="C134" s="34"/>
      <c r="D134" s="72"/>
      <c r="E134" s="73"/>
      <c r="F134" s="139"/>
      <c r="G134" s="73"/>
      <c r="H134" s="74"/>
      <c r="I134" s="74"/>
      <c r="J134" s="12"/>
      <c r="K134" s="75"/>
      <c r="N134" s="76"/>
      <c r="O134" s="12"/>
    </row>
    <row r="135" spans="1:15" s="26" customFormat="1" ht="12" x14ac:dyDescent="0.2">
      <c r="A135" s="77" t="s">
        <v>37</v>
      </c>
      <c r="B135" s="110" t="s">
        <v>108</v>
      </c>
      <c r="C135" s="35"/>
      <c r="D135" s="78" t="s">
        <v>90</v>
      </c>
      <c r="E135" s="57"/>
      <c r="F135" s="137"/>
      <c r="G135" s="57"/>
      <c r="H135" s="79"/>
      <c r="I135" s="79"/>
      <c r="J135" s="80"/>
      <c r="K135" s="81"/>
      <c r="N135" s="82"/>
      <c r="O135" s="80"/>
    </row>
    <row r="136" spans="1:15" s="26" customFormat="1" ht="12" x14ac:dyDescent="0.2">
      <c r="A136" s="77"/>
      <c r="B136" s="110"/>
      <c r="C136" s="35"/>
      <c r="D136" s="78"/>
      <c r="E136" s="57"/>
      <c r="F136" s="137"/>
      <c r="G136" s="57"/>
      <c r="H136" s="79"/>
      <c r="I136" s="79"/>
      <c r="J136" s="80"/>
      <c r="K136" s="81"/>
      <c r="N136" s="82"/>
      <c r="O136" s="80"/>
    </row>
    <row r="137" spans="1:15" s="26" customFormat="1" ht="24" x14ac:dyDescent="0.2">
      <c r="A137" s="77" t="s">
        <v>40</v>
      </c>
      <c r="B137" s="110" t="s">
        <v>109</v>
      </c>
      <c r="C137" s="35" t="s">
        <v>569</v>
      </c>
      <c r="D137" s="83" t="s">
        <v>437</v>
      </c>
      <c r="E137" s="35" t="s">
        <v>50</v>
      </c>
      <c r="F137" s="138">
        <v>1</v>
      </c>
      <c r="G137" s="84"/>
      <c r="H137" s="79"/>
      <c r="I137" s="79" t="str">
        <f>IF(ISBLANK(H137), "", ROUND(G137 * ROUND(H137, 2), 2))</f>
        <v/>
      </c>
      <c r="J137" s="85" t="s">
        <v>29</v>
      </c>
      <c r="K137" s="81">
        <v>0.2</v>
      </c>
      <c r="L137" s="26" t="b">
        <f>IF(AND(COUNTIF(TAUXTVA1:TAUXTVA4, K137) = 0, K137 &lt;&gt; 0), FALSE, IF(ISBLANK(K137), FALSE, TRUE))</f>
        <v>1</v>
      </c>
      <c r="M137" s="26" t="b">
        <f>IF(AND(A137 = "9", OR(J137 = "Variante", J137 = "Option")), FALSE, TRUE)</f>
        <v>1</v>
      </c>
      <c r="N137" s="82">
        <f>IF(AND(M137 = TRUE, L137 = TRUE), K137, "")</f>
        <v>0.2</v>
      </c>
      <c r="O137" s="80"/>
    </row>
    <row r="138" spans="1:15" s="26" customFormat="1" ht="12" x14ac:dyDescent="0.2">
      <c r="A138" s="77"/>
      <c r="B138" s="110"/>
      <c r="C138" s="35"/>
      <c r="D138" s="83"/>
      <c r="E138" s="35"/>
      <c r="F138" s="138"/>
      <c r="G138" s="84"/>
      <c r="H138" s="79"/>
      <c r="I138" s="79"/>
      <c r="J138" s="85"/>
      <c r="K138" s="81"/>
      <c r="N138" s="82"/>
      <c r="O138" s="80"/>
    </row>
    <row r="139" spans="1:15" s="26" customFormat="1" ht="24" x14ac:dyDescent="0.2">
      <c r="A139" s="77" t="s">
        <v>40</v>
      </c>
      <c r="B139" s="110" t="s">
        <v>110</v>
      </c>
      <c r="C139" s="35" t="s">
        <v>569</v>
      </c>
      <c r="D139" s="83" t="s">
        <v>438</v>
      </c>
      <c r="E139" s="35" t="s">
        <v>50</v>
      </c>
      <c r="F139" s="138">
        <v>2</v>
      </c>
      <c r="G139" s="84"/>
      <c r="H139" s="79"/>
      <c r="I139" s="79" t="str">
        <f>IF(ISBLANK(H139), "", ROUND(G139 * ROUND(H139, 2), 2))</f>
        <v/>
      </c>
      <c r="J139" s="85" t="s">
        <v>29</v>
      </c>
      <c r="K139" s="81">
        <v>0.2</v>
      </c>
      <c r="L139" s="26" t="b">
        <f>IF(AND(COUNTIF(TAUXTVA1:TAUXTVA4, K139) = 0, K139 &lt;&gt; 0), FALSE, IF(ISBLANK(K139), FALSE, TRUE))</f>
        <v>1</v>
      </c>
      <c r="M139" s="26" t="b">
        <f>IF(AND(A139 = "9", OR(J139 = "Variante", J139 = "Option")), FALSE, TRUE)</f>
        <v>1</v>
      </c>
      <c r="N139" s="82">
        <f>IF(AND(M139 = TRUE, L139 = TRUE), K139, "")</f>
        <v>0.2</v>
      </c>
      <c r="O139" s="80"/>
    </row>
    <row r="140" spans="1:15" s="26" customFormat="1" ht="12" x14ac:dyDescent="0.2">
      <c r="A140" s="77"/>
      <c r="B140" s="110"/>
      <c r="C140" s="35"/>
      <c r="D140" s="83"/>
      <c r="E140" s="35"/>
      <c r="F140" s="138"/>
      <c r="G140" s="84"/>
      <c r="H140" s="79"/>
      <c r="I140" s="79"/>
      <c r="J140" s="85"/>
      <c r="K140" s="81"/>
      <c r="N140" s="82"/>
      <c r="O140" s="80"/>
    </row>
    <row r="141" spans="1:15" s="26" customFormat="1" ht="24" x14ac:dyDescent="0.2">
      <c r="A141" s="77" t="s">
        <v>40</v>
      </c>
      <c r="B141" s="110" t="s">
        <v>111</v>
      </c>
      <c r="C141" s="35" t="s">
        <v>569</v>
      </c>
      <c r="D141" s="83" t="s">
        <v>439</v>
      </c>
      <c r="E141" s="35" t="s">
        <v>50</v>
      </c>
      <c r="F141" s="138">
        <v>1</v>
      </c>
      <c r="G141" s="84"/>
      <c r="H141" s="79"/>
      <c r="I141" s="79" t="str">
        <f>IF(ISBLANK(H141), "", ROUND(G141 * ROUND(H141, 2), 2))</f>
        <v/>
      </c>
      <c r="J141" s="85" t="s">
        <v>29</v>
      </c>
      <c r="K141" s="81">
        <v>0.2</v>
      </c>
      <c r="L141" s="26" t="b">
        <f>IF(AND(COUNTIF(TAUXTVA1:TAUXTVA4, K141) = 0, K141 &lt;&gt; 0), FALSE, IF(ISBLANK(K141), FALSE, TRUE))</f>
        <v>1</v>
      </c>
      <c r="M141" s="26" t="b">
        <f>IF(AND(A141 = "9", OR(J141 = "Variante", J141 = "Option")), FALSE, TRUE)</f>
        <v>1</v>
      </c>
      <c r="N141" s="82">
        <f>IF(AND(M141 = TRUE, L141 = TRUE), K141, "")</f>
        <v>0.2</v>
      </c>
      <c r="O141" s="80"/>
    </row>
    <row r="142" spans="1:15" s="26" customFormat="1" ht="12" x14ac:dyDescent="0.2">
      <c r="A142" s="77"/>
      <c r="B142" s="110"/>
      <c r="C142" s="35"/>
      <c r="D142" s="83"/>
      <c r="E142" s="35"/>
      <c r="F142" s="138"/>
      <c r="G142" s="84"/>
      <c r="H142" s="79"/>
      <c r="I142" s="79"/>
      <c r="J142" s="85"/>
      <c r="K142" s="81"/>
      <c r="N142" s="82"/>
      <c r="O142" s="80"/>
    </row>
    <row r="143" spans="1:15" s="26" customFormat="1" ht="12" x14ac:dyDescent="0.2">
      <c r="A143" s="77" t="s">
        <v>37</v>
      </c>
      <c r="B143" s="110" t="s">
        <v>112</v>
      </c>
      <c r="C143" s="35"/>
      <c r="D143" s="78" t="s">
        <v>113</v>
      </c>
      <c r="E143" s="57"/>
      <c r="F143" s="137"/>
      <c r="G143" s="57"/>
      <c r="H143" s="79"/>
      <c r="I143" s="79"/>
      <c r="J143" s="80"/>
      <c r="K143" s="81"/>
      <c r="N143" s="82"/>
      <c r="O143" s="80"/>
    </row>
    <row r="144" spans="1:15" s="26" customFormat="1" ht="12" x14ac:dyDescent="0.2">
      <c r="A144" s="77"/>
      <c r="B144" s="110"/>
      <c r="C144" s="35"/>
      <c r="D144" s="78"/>
      <c r="E144" s="57"/>
      <c r="F144" s="137"/>
      <c r="G144" s="57"/>
      <c r="H144" s="79"/>
      <c r="I144" s="79"/>
      <c r="J144" s="80"/>
      <c r="K144" s="81"/>
      <c r="N144" s="82"/>
      <c r="O144" s="80"/>
    </row>
    <row r="145" spans="1:15" s="26" customFormat="1" ht="24" x14ac:dyDescent="0.2">
      <c r="A145" s="77" t="s">
        <v>40</v>
      </c>
      <c r="B145" s="110" t="s">
        <v>114</v>
      </c>
      <c r="C145" s="35" t="s">
        <v>552</v>
      </c>
      <c r="D145" s="83" t="s">
        <v>440</v>
      </c>
      <c r="E145" s="35" t="s">
        <v>42</v>
      </c>
      <c r="F145" s="138">
        <v>1</v>
      </c>
      <c r="G145" s="84"/>
      <c r="H145" s="79"/>
      <c r="I145" s="79" t="s">
        <v>487</v>
      </c>
      <c r="J145" s="85" t="s">
        <v>29</v>
      </c>
      <c r="K145" s="81">
        <v>0.2</v>
      </c>
      <c r="L145" s="26" t="b">
        <f>IF(AND(COUNTIF(TAUXTVA1:TAUXTVA4, K145) = 0, K145 &lt;&gt; 0), FALSE, IF(ISBLANK(K145), FALSE, TRUE))</f>
        <v>1</v>
      </c>
      <c r="M145" s="26" t="b">
        <f>IF(AND(A145 = "9", OR(J145 = "Variante", J145 = "Option")), FALSE, TRUE)</f>
        <v>1</v>
      </c>
      <c r="N145" s="82">
        <f>IF(AND(M145 = TRUE, L145 = TRUE), K145, "")</f>
        <v>0.2</v>
      </c>
      <c r="O145" s="80"/>
    </row>
    <row r="146" spans="1:15" s="26" customFormat="1" ht="12" x14ac:dyDescent="0.2">
      <c r="A146" s="77"/>
      <c r="B146" s="110"/>
      <c r="C146" s="35"/>
      <c r="D146" s="83"/>
      <c r="E146" s="35"/>
      <c r="F146" s="138"/>
      <c r="G146" s="84"/>
      <c r="H146" s="79"/>
      <c r="I146" s="79"/>
      <c r="J146" s="85"/>
      <c r="K146" s="81"/>
      <c r="N146" s="82"/>
      <c r="O146" s="80"/>
    </row>
    <row r="147" spans="1:15" s="26" customFormat="1" ht="24" x14ac:dyDescent="0.2">
      <c r="A147" s="77" t="s">
        <v>40</v>
      </c>
      <c r="B147" s="110" t="s">
        <v>115</v>
      </c>
      <c r="C147" s="35" t="s">
        <v>553</v>
      </c>
      <c r="D147" s="83" t="s">
        <v>441</v>
      </c>
      <c r="E147" s="35" t="s">
        <v>42</v>
      </c>
      <c r="F147" s="138">
        <v>1</v>
      </c>
      <c r="G147" s="84"/>
      <c r="H147" s="79"/>
      <c r="I147" s="79" t="str">
        <f>IF(ISBLANK(H147), "", ROUND(G147 * ROUND(H147, 2), 2))</f>
        <v/>
      </c>
      <c r="J147" s="85" t="s">
        <v>29</v>
      </c>
      <c r="K147" s="81">
        <v>0.2</v>
      </c>
      <c r="L147" s="26" t="b">
        <f>IF(AND(COUNTIF(TAUXTVA1:TAUXTVA4, K147) = 0, K147 &lt;&gt; 0), FALSE, IF(ISBLANK(K147), FALSE, TRUE))</f>
        <v>1</v>
      </c>
      <c r="M147" s="26" t="b">
        <f>IF(AND(A147 = "9", OR(J147 = "Variante", J147 = "Option")), FALSE, TRUE)</f>
        <v>1</v>
      </c>
      <c r="N147" s="82">
        <f>IF(AND(M147 = TRUE, L147 = TRUE), K147, "")</f>
        <v>0.2</v>
      </c>
      <c r="O147" s="80"/>
    </row>
    <row r="148" spans="1:15" s="26" customFormat="1" ht="12" x14ac:dyDescent="0.2">
      <c r="A148" s="77"/>
      <c r="B148" s="110"/>
      <c r="C148" s="35"/>
      <c r="D148" s="83"/>
      <c r="E148" s="35"/>
      <c r="F148" s="138"/>
      <c r="G148" s="84"/>
      <c r="H148" s="79"/>
      <c r="I148" s="79"/>
      <c r="J148" s="85"/>
      <c r="K148" s="81"/>
      <c r="N148" s="82"/>
      <c r="O148" s="80"/>
    </row>
    <row r="149" spans="1:15" s="26" customFormat="1" ht="12" x14ac:dyDescent="0.2">
      <c r="A149" s="77" t="s">
        <v>37</v>
      </c>
      <c r="B149" s="110" t="s">
        <v>116</v>
      </c>
      <c r="C149" s="35"/>
      <c r="D149" s="78" t="s">
        <v>81</v>
      </c>
      <c r="E149" s="57"/>
      <c r="F149" s="137"/>
      <c r="G149" s="57"/>
      <c r="H149" s="79"/>
      <c r="I149" s="79"/>
      <c r="J149" s="80"/>
      <c r="K149" s="81"/>
      <c r="N149" s="82"/>
      <c r="O149" s="80"/>
    </row>
    <row r="150" spans="1:15" s="26" customFormat="1" ht="12" x14ac:dyDescent="0.2">
      <c r="A150" s="77"/>
      <c r="B150" s="110"/>
      <c r="C150" s="35"/>
      <c r="D150" s="78"/>
      <c r="E150" s="57"/>
      <c r="F150" s="137"/>
      <c r="G150" s="57"/>
      <c r="H150" s="79"/>
      <c r="I150" s="79"/>
      <c r="J150" s="80"/>
      <c r="K150" s="81"/>
      <c r="N150" s="82"/>
      <c r="O150" s="80"/>
    </row>
    <row r="151" spans="1:15" s="26" customFormat="1" ht="12" x14ac:dyDescent="0.2">
      <c r="A151" s="77" t="s">
        <v>40</v>
      </c>
      <c r="B151" s="110" t="s">
        <v>117</v>
      </c>
      <c r="C151" s="35" t="s">
        <v>568</v>
      </c>
      <c r="D151" s="83" t="s">
        <v>436</v>
      </c>
      <c r="E151" s="35" t="s">
        <v>50</v>
      </c>
      <c r="F151" s="138">
        <v>1</v>
      </c>
      <c r="G151" s="84"/>
      <c r="H151" s="79"/>
      <c r="I151" s="79" t="str">
        <f>IF(ISBLANK(H151), "", ROUND(G151 * ROUND(H151, 2), 2))</f>
        <v/>
      </c>
      <c r="J151" s="85" t="s">
        <v>29</v>
      </c>
      <c r="K151" s="81">
        <v>0.2</v>
      </c>
      <c r="L151" s="26" t="b">
        <f>IF(AND(COUNTIF(TAUXTVA1:TAUXTVA4, K151) = 0, K151 &lt;&gt; 0), FALSE, IF(ISBLANK(K151), FALSE, TRUE))</f>
        <v>1</v>
      </c>
      <c r="M151" s="26" t="b">
        <f>IF(AND(A151 = "9", OR(J151 = "Variante", J151 = "Option")), FALSE, TRUE)</f>
        <v>1</v>
      </c>
      <c r="N151" s="82">
        <f>IF(AND(M151 = TRUE, L151 = TRUE), K151, "")</f>
        <v>0.2</v>
      </c>
      <c r="O151" s="80"/>
    </row>
    <row r="152" spans="1:15" s="26" customFormat="1" ht="12" x14ac:dyDescent="0.2">
      <c r="A152" s="77"/>
      <c r="B152" s="110"/>
      <c r="C152" s="35"/>
      <c r="D152" s="83"/>
      <c r="E152" s="35"/>
      <c r="F152" s="138"/>
      <c r="G152" s="84"/>
      <c r="H152" s="79"/>
      <c r="I152" s="79"/>
      <c r="J152" s="85"/>
      <c r="K152" s="81"/>
      <c r="N152" s="82"/>
      <c r="O152" s="80"/>
    </row>
    <row r="153" spans="1:15" s="26" customFormat="1" ht="12" x14ac:dyDescent="0.2">
      <c r="A153" s="77" t="s">
        <v>40</v>
      </c>
      <c r="B153" s="110" t="s">
        <v>118</v>
      </c>
      <c r="C153" s="35" t="s">
        <v>566</v>
      </c>
      <c r="D153" s="83" t="s">
        <v>433</v>
      </c>
      <c r="E153" s="35" t="s">
        <v>50</v>
      </c>
      <c r="F153" s="138">
        <v>1</v>
      </c>
      <c r="G153" s="84"/>
      <c r="H153" s="79"/>
      <c r="I153" s="79" t="str">
        <f>IF(ISBLANK(H153), "", ROUND(G153 * ROUND(H153, 2), 2))</f>
        <v/>
      </c>
      <c r="J153" s="85" t="s">
        <v>29</v>
      </c>
      <c r="K153" s="81">
        <v>0.2</v>
      </c>
      <c r="L153" s="26" t="b">
        <f>IF(AND(COUNTIF(TAUXTVA1:TAUXTVA4, K153) = 0, K153 &lt;&gt; 0), FALSE, IF(ISBLANK(K153), FALSE, TRUE))</f>
        <v>1</v>
      </c>
      <c r="M153" s="26" t="b">
        <f>IF(AND(A153 = "9", OR(J153 = "Variante", J153 = "Option")), FALSE, TRUE)</f>
        <v>1</v>
      </c>
      <c r="N153" s="82">
        <f>IF(AND(M153 = TRUE, L153 = TRUE), K153, "")</f>
        <v>0.2</v>
      </c>
      <c r="O153" s="80"/>
    </row>
    <row r="154" spans="1:15" s="26" customFormat="1" ht="12" x14ac:dyDescent="0.2">
      <c r="A154" s="77"/>
      <c r="B154" s="110"/>
      <c r="C154" s="35"/>
      <c r="D154" s="83"/>
      <c r="E154" s="35"/>
      <c r="F154" s="138"/>
      <c r="G154" s="84"/>
      <c r="H154" s="79"/>
      <c r="I154" s="79"/>
      <c r="J154" s="85"/>
      <c r="K154" s="81"/>
      <c r="N154" s="82"/>
      <c r="O154" s="80"/>
    </row>
    <row r="155" spans="1:15" s="26" customFormat="1" ht="12" x14ac:dyDescent="0.2">
      <c r="A155" s="77" t="s">
        <v>37</v>
      </c>
      <c r="B155" s="110" t="s">
        <v>119</v>
      </c>
      <c r="C155" s="35"/>
      <c r="D155" s="78" t="s">
        <v>86</v>
      </c>
      <c r="E155" s="57"/>
      <c r="F155" s="137"/>
      <c r="G155" s="57"/>
      <c r="H155" s="79"/>
      <c r="I155" s="79"/>
      <c r="J155" s="80"/>
      <c r="K155" s="81"/>
      <c r="N155" s="82"/>
      <c r="O155" s="80"/>
    </row>
    <row r="156" spans="1:15" s="26" customFormat="1" ht="12" x14ac:dyDescent="0.2">
      <c r="A156" s="77"/>
      <c r="B156" s="110"/>
      <c r="C156" s="35"/>
      <c r="D156" s="78"/>
      <c r="E156" s="57"/>
      <c r="F156" s="137"/>
      <c r="G156" s="57"/>
      <c r="H156" s="79"/>
      <c r="I156" s="79"/>
      <c r="J156" s="80"/>
      <c r="K156" s="81"/>
      <c r="N156" s="82"/>
      <c r="O156" s="80"/>
    </row>
    <row r="157" spans="1:15" s="26" customFormat="1" ht="12" x14ac:dyDescent="0.2">
      <c r="A157" s="77" t="s">
        <v>40</v>
      </c>
      <c r="B157" s="110" t="s">
        <v>120</v>
      </c>
      <c r="C157" s="35" t="s">
        <v>570</v>
      </c>
      <c r="D157" s="83" t="s">
        <v>442</v>
      </c>
      <c r="E157" s="35" t="s">
        <v>50</v>
      </c>
      <c r="F157" s="138">
        <v>1</v>
      </c>
      <c r="G157" s="84"/>
      <c r="H157" s="86"/>
      <c r="I157" s="87" t="str">
        <f>IF(ISBLANK(H157), "", ROUND(G157 * ROUND(H157, 2), 2))</f>
        <v/>
      </c>
      <c r="J157" s="85" t="s">
        <v>29</v>
      </c>
      <c r="K157" s="81">
        <v>0.2</v>
      </c>
      <c r="L157" s="26" t="b">
        <f>IF(AND(COUNTIF(TAUXTVA1:TAUXTVA4, K157) = 0, K157 &lt;&gt; 0), FALSE, IF(ISBLANK(K157), FALSE, TRUE))</f>
        <v>1</v>
      </c>
      <c r="M157" s="26" t="b">
        <f>IF(AND(A157 = "9", OR(J157 = "Variante", J157 = "Option")), FALSE, TRUE)</f>
        <v>1</v>
      </c>
      <c r="N157" s="82">
        <f>IF(AND(M157 = TRUE, L157 = TRUE), K157, "")</f>
        <v>0.2</v>
      </c>
      <c r="O157" s="80"/>
    </row>
    <row r="158" spans="1:15" s="26" customFormat="1" ht="12" x14ac:dyDescent="0.2">
      <c r="A158" s="77"/>
      <c r="B158" s="110"/>
      <c r="C158" s="35"/>
      <c r="D158" s="83"/>
      <c r="E158" s="35"/>
      <c r="F158" s="138"/>
      <c r="G158" s="84"/>
      <c r="H158" s="79"/>
      <c r="I158" s="79"/>
      <c r="J158" s="85"/>
      <c r="K158" s="81"/>
      <c r="N158" s="82"/>
      <c r="O158" s="80"/>
    </row>
    <row r="159" spans="1:15" s="14" customFormat="1" ht="12.75" customHeight="1" x14ac:dyDescent="0.2">
      <c r="A159" s="71" t="s">
        <v>65</v>
      </c>
      <c r="B159" s="38"/>
      <c r="C159" s="34"/>
      <c r="D159" s="88" t="s">
        <v>497</v>
      </c>
      <c r="E159" s="73"/>
      <c r="F159" s="140" t="s">
        <v>1</v>
      </c>
      <c r="G159" s="89"/>
      <c r="H159" s="74"/>
      <c r="I159" s="74">
        <f>IF(COUNTIF(M133:M157, FALSE) = COUNTIF(A133:A157, "9"), SUMIF(A133:A157, "9", I133:I157), SUMIF(M133:M157, TRUE, I133:I157))</f>
        <v>0</v>
      </c>
      <c r="J159" s="90" t="str">
        <f>IF(AND(COUNTIF(A133:A157, "9") &gt; 0, COUNTIF(M133:M157, FALSE) = COUNTIF(A133:A157, "9")), "Non totalisé", "")</f>
        <v/>
      </c>
      <c r="K159" s="75"/>
      <c r="N159" s="76"/>
      <c r="O159" s="12"/>
    </row>
    <row r="160" spans="1:15" s="14" customFormat="1" ht="12.75" customHeight="1" x14ac:dyDescent="0.2">
      <c r="A160" s="71"/>
      <c r="B160" s="38"/>
      <c r="C160" s="34"/>
      <c r="D160" s="88"/>
      <c r="E160" s="73"/>
      <c r="F160" s="140"/>
      <c r="G160" s="89"/>
      <c r="H160" s="74"/>
      <c r="I160" s="74"/>
      <c r="J160" s="90"/>
      <c r="K160" s="75"/>
      <c r="N160" s="76"/>
      <c r="O160" s="12"/>
    </row>
    <row r="161" spans="1:15" s="14" customFormat="1" x14ac:dyDescent="0.2">
      <c r="A161" s="71" t="s">
        <v>35</v>
      </c>
      <c r="B161" s="38"/>
      <c r="C161" s="34"/>
      <c r="D161" s="72" t="s">
        <v>121</v>
      </c>
      <c r="E161" s="73"/>
      <c r="F161" s="139"/>
      <c r="G161" s="73"/>
      <c r="H161" s="74"/>
      <c r="I161" s="74"/>
      <c r="J161" s="12"/>
      <c r="K161" s="75"/>
      <c r="N161" s="76"/>
      <c r="O161" s="12"/>
    </row>
    <row r="162" spans="1:15" s="14" customFormat="1" x14ac:dyDescent="0.2">
      <c r="A162" s="71"/>
      <c r="B162" s="38"/>
      <c r="C162" s="34"/>
      <c r="D162" s="72"/>
      <c r="E162" s="73"/>
      <c r="F162" s="139"/>
      <c r="G162" s="73"/>
      <c r="H162" s="74"/>
      <c r="I162" s="74"/>
      <c r="J162" s="12"/>
      <c r="K162" s="75"/>
      <c r="N162" s="76"/>
      <c r="O162" s="12"/>
    </row>
    <row r="163" spans="1:15" s="26" customFormat="1" ht="12" x14ac:dyDescent="0.2">
      <c r="A163" s="77" t="s">
        <v>37</v>
      </c>
      <c r="B163" s="110" t="s">
        <v>122</v>
      </c>
      <c r="C163" s="35"/>
      <c r="D163" s="78" t="s">
        <v>90</v>
      </c>
      <c r="E163" s="57"/>
      <c r="F163" s="137"/>
      <c r="G163" s="57"/>
      <c r="H163" s="79"/>
      <c r="I163" s="79"/>
      <c r="J163" s="80"/>
      <c r="K163" s="81"/>
      <c r="N163" s="82"/>
      <c r="O163" s="80"/>
    </row>
    <row r="164" spans="1:15" s="26" customFormat="1" ht="12" x14ac:dyDescent="0.2">
      <c r="A164" s="77"/>
      <c r="B164" s="110"/>
      <c r="C164" s="35"/>
      <c r="D164" s="78"/>
      <c r="E164" s="57"/>
      <c r="F164" s="137"/>
      <c r="G164" s="57"/>
      <c r="H164" s="79"/>
      <c r="I164" s="79"/>
      <c r="J164" s="80"/>
      <c r="K164" s="81"/>
      <c r="N164" s="82"/>
      <c r="O164" s="80"/>
    </row>
    <row r="165" spans="1:15" s="26" customFormat="1" ht="24" x14ac:dyDescent="0.2">
      <c r="A165" s="77" t="s">
        <v>40</v>
      </c>
      <c r="B165" s="110" t="s">
        <v>123</v>
      </c>
      <c r="C165" s="35" t="s">
        <v>569</v>
      </c>
      <c r="D165" s="83" t="s">
        <v>443</v>
      </c>
      <c r="E165" s="35" t="s">
        <v>50</v>
      </c>
      <c r="F165" s="138">
        <v>2</v>
      </c>
      <c r="G165" s="84"/>
      <c r="H165" s="86"/>
      <c r="I165" s="87" t="str">
        <f>IF(ISBLANK(H165), "", ROUND(G165 * ROUND(H165, 2), 2))</f>
        <v/>
      </c>
      <c r="J165" s="85" t="s">
        <v>29</v>
      </c>
      <c r="K165" s="81">
        <v>0.2</v>
      </c>
      <c r="L165" s="26" t="b">
        <f>IF(AND(COUNTIF(TAUXTVA1:TAUXTVA4, K165) = 0, K165 &lt;&gt; 0), FALSE, IF(ISBLANK(K165), FALSE, TRUE))</f>
        <v>1</v>
      </c>
      <c r="M165" s="26" t="b">
        <f>IF(AND(A165 = "9", OR(J165 = "Variante", J165 = "Option")), FALSE, TRUE)</f>
        <v>1</v>
      </c>
      <c r="N165" s="82">
        <f>IF(AND(M165 = TRUE, L165 = TRUE), K165, "")</f>
        <v>0.2</v>
      </c>
      <c r="O165" s="80"/>
    </row>
    <row r="166" spans="1:15" s="26" customFormat="1" ht="12" x14ac:dyDescent="0.2">
      <c r="A166" s="77"/>
      <c r="B166" s="110"/>
      <c r="C166" s="35"/>
      <c r="D166" s="83"/>
      <c r="E166" s="35"/>
      <c r="F166" s="138"/>
      <c r="G166" s="84"/>
      <c r="H166" s="79"/>
      <c r="I166" s="79"/>
      <c r="J166" s="85"/>
      <c r="K166" s="81"/>
      <c r="N166" s="82"/>
      <c r="O166" s="80"/>
    </row>
    <row r="167" spans="1:15" s="14" customFormat="1" ht="12.75" customHeight="1" x14ac:dyDescent="0.2">
      <c r="A167" s="71" t="s">
        <v>65</v>
      </c>
      <c r="B167" s="38"/>
      <c r="C167" s="34"/>
      <c r="D167" s="88" t="s">
        <v>498</v>
      </c>
      <c r="E167" s="73"/>
      <c r="F167" s="140" t="s">
        <v>1</v>
      </c>
      <c r="G167" s="89"/>
      <c r="H167" s="74"/>
      <c r="I167" s="74">
        <f>IF(COUNTIF(M161:M165, FALSE) = COUNTIF(A161:A165, "9"), SUMIF(A161:A165, "9", I161:I165), SUMIF(M161:M165, TRUE, I161:I165))</f>
        <v>0</v>
      </c>
      <c r="J167" s="90" t="str">
        <f>IF(AND(COUNTIF(A161:A165, "9") &gt; 0, COUNTIF(M161:M165, FALSE) = COUNTIF(A161:A165, "9")), "Non totalisé", "")</f>
        <v/>
      </c>
      <c r="K167" s="75"/>
      <c r="N167" s="76"/>
      <c r="O167" s="12"/>
    </row>
    <row r="168" spans="1:15" s="14" customFormat="1" ht="12.75" customHeight="1" x14ac:dyDescent="0.2">
      <c r="A168" s="71"/>
      <c r="B168" s="38"/>
      <c r="C168" s="34"/>
      <c r="D168" s="88"/>
      <c r="E168" s="73"/>
      <c r="F168" s="140"/>
      <c r="G168" s="89"/>
      <c r="H168" s="74"/>
      <c r="I168" s="74"/>
      <c r="J168" s="90"/>
      <c r="K168" s="75"/>
      <c r="N168" s="76"/>
      <c r="O168" s="12"/>
    </row>
    <row r="169" spans="1:15" s="14" customFormat="1" x14ac:dyDescent="0.2">
      <c r="A169" s="71" t="s">
        <v>35</v>
      </c>
      <c r="B169" s="38"/>
      <c r="C169" s="34"/>
      <c r="D169" s="72" t="s">
        <v>124</v>
      </c>
      <c r="E169" s="73"/>
      <c r="F169" s="139"/>
      <c r="G169" s="73"/>
      <c r="H169" s="74"/>
      <c r="I169" s="74"/>
      <c r="J169" s="12"/>
      <c r="K169" s="75"/>
      <c r="N169" s="76"/>
      <c r="O169" s="12"/>
    </row>
    <row r="170" spans="1:15" s="14" customFormat="1" x14ac:dyDescent="0.2">
      <c r="A170" s="71"/>
      <c r="B170" s="38"/>
      <c r="C170" s="34"/>
      <c r="D170" s="72"/>
      <c r="E170" s="73"/>
      <c r="F170" s="139"/>
      <c r="G170" s="73"/>
      <c r="H170" s="74"/>
      <c r="I170" s="74"/>
      <c r="J170" s="12"/>
      <c r="K170" s="75"/>
      <c r="N170" s="76"/>
      <c r="O170" s="12"/>
    </row>
    <row r="171" spans="1:15" s="26" customFormat="1" ht="12" x14ac:dyDescent="0.2">
      <c r="A171" s="77" t="s">
        <v>37</v>
      </c>
      <c r="B171" s="110" t="s">
        <v>125</v>
      </c>
      <c r="C171" s="35"/>
      <c r="D171" s="78" t="s">
        <v>90</v>
      </c>
      <c r="E171" s="57"/>
      <c r="F171" s="137"/>
      <c r="G171" s="57"/>
      <c r="H171" s="79"/>
      <c r="I171" s="79"/>
      <c r="J171" s="80"/>
      <c r="K171" s="81"/>
      <c r="N171" s="82"/>
      <c r="O171" s="80"/>
    </row>
    <row r="172" spans="1:15" s="26" customFormat="1" ht="12" x14ac:dyDescent="0.2">
      <c r="A172" s="77"/>
      <c r="B172" s="110"/>
      <c r="C172" s="35"/>
      <c r="D172" s="78"/>
      <c r="E172" s="57"/>
      <c r="F172" s="137"/>
      <c r="G172" s="57"/>
      <c r="H172" s="79"/>
      <c r="I172" s="79"/>
      <c r="J172" s="80"/>
      <c r="K172" s="81"/>
      <c r="N172" s="82"/>
      <c r="O172" s="80"/>
    </row>
    <row r="173" spans="1:15" s="26" customFormat="1" ht="12" x14ac:dyDescent="0.2">
      <c r="A173" s="77" t="s">
        <v>40</v>
      </c>
      <c r="B173" s="110" t="s">
        <v>126</v>
      </c>
      <c r="C173" s="35" t="s">
        <v>571</v>
      </c>
      <c r="D173" s="83" t="s">
        <v>444</v>
      </c>
      <c r="E173" s="35" t="s">
        <v>127</v>
      </c>
      <c r="F173" s="147">
        <v>213</v>
      </c>
      <c r="G173" s="58"/>
      <c r="H173" s="79"/>
      <c r="I173" s="79" t="str">
        <f>IF(ISBLANK(H173), "", ROUND(G173 * ROUND(H173, 2), 2))</f>
        <v/>
      </c>
      <c r="J173" s="85" t="s">
        <v>29</v>
      </c>
      <c r="K173" s="81">
        <v>0.2</v>
      </c>
      <c r="L173" s="26" t="b">
        <f>IF(AND(COUNTIF(TAUXTVA1:TAUXTVA4, K173) = 0, K173 &lt;&gt; 0), FALSE, IF(ISBLANK(K173), FALSE, TRUE))</f>
        <v>1</v>
      </c>
      <c r="M173" s="26" t="b">
        <f>IF(AND(A173 = "9", OR(J173 = "Variante", J173 = "Option")), FALSE, TRUE)</f>
        <v>1</v>
      </c>
      <c r="N173" s="82">
        <f>IF(AND(M173 = TRUE, L173 = TRUE), K173, "")</f>
        <v>0.2</v>
      </c>
      <c r="O173" s="80"/>
    </row>
    <row r="174" spans="1:15" s="26" customFormat="1" ht="12" x14ac:dyDescent="0.2">
      <c r="A174" s="77"/>
      <c r="B174" s="110"/>
      <c r="C174" s="35"/>
      <c r="D174" s="83"/>
      <c r="E174" s="35"/>
      <c r="F174" s="147"/>
      <c r="G174" s="58"/>
      <c r="H174" s="79"/>
      <c r="I174" s="79"/>
      <c r="J174" s="85"/>
      <c r="K174" s="81"/>
      <c r="N174" s="82"/>
      <c r="O174" s="80"/>
    </row>
    <row r="175" spans="1:15" s="26" customFormat="1" ht="12" x14ac:dyDescent="0.2">
      <c r="A175" s="77" t="s">
        <v>37</v>
      </c>
      <c r="B175" s="110" t="s">
        <v>128</v>
      </c>
      <c r="C175" s="35"/>
      <c r="D175" s="78" t="s">
        <v>129</v>
      </c>
      <c r="E175" s="57"/>
      <c r="F175" s="137"/>
      <c r="G175" s="57"/>
      <c r="H175" s="79"/>
      <c r="I175" s="79"/>
      <c r="J175" s="80"/>
      <c r="K175" s="81"/>
      <c r="N175" s="82"/>
      <c r="O175" s="80"/>
    </row>
    <row r="176" spans="1:15" s="26" customFormat="1" ht="12" x14ac:dyDescent="0.2">
      <c r="A176" s="77"/>
      <c r="B176" s="110"/>
      <c r="C176" s="35"/>
      <c r="D176" s="78"/>
      <c r="E176" s="57"/>
      <c r="F176" s="137"/>
      <c r="G176" s="57"/>
      <c r="H176" s="79"/>
      <c r="I176" s="79"/>
      <c r="J176" s="80"/>
      <c r="K176" s="81"/>
      <c r="N176" s="82"/>
      <c r="O176" s="80"/>
    </row>
    <row r="177" spans="1:15" s="26" customFormat="1" ht="12" x14ac:dyDescent="0.2">
      <c r="A177" s="77" t="s">
        <v>40</v>
      </c>
      <c r="B177" s="110" t="s">
        <v>130</v>
      </c>
      <c r="C177" s="35" t="s">
        <v>572</v>
      </c>
      <c r="D177" s="83" t="s">
        <v>445</v>
      </c>
      <c r="E177" s="35" t="s">
        <v>131</v>
      </c>
      <c r="F177" s="148">
        <v>37.9</v>
      </c>
      <c r="G177" s="91"/>
      <c r="H177" s="79"/>
      <c r="I177" s="79" t="str">
        <f>IF(ISBLANK(H177), "", ROUND(G177 * ROUND(H177, 2), 2))</f>
        <v/>
      </c>
      <c r="J177" s="85" t="s">
        <v>29</v>
      </c>
      <c r="K177" s="81">
        <v>0.2</v>
      </c>
      <c r="L177" s="26" t="b">
        <f>IF(AND(COUNTIF(TAUXTVA1:TAUXTVA4, K177) = 0, K177 &lt;&gt; 0), FALSE, IF(ISBLANK(K177), FALSE, TRUE))</f>
        <v>1</v>
      </c>
      <c r="M177" s="26" t="b">
        <f>IF(AND(A177 = "9", OR(J177 = "Variante", J177 = "Option")), FALSE, TRUE)</f>
        <v>1</v>
      </c>
      <c r="N177" s="82">
        <f>IF(AND(M177 = TRUE, L177 = TRUE), K177, "")</f>
        <v>0.2</v>
      </c>
      <c r="O177" s="80"/>
    </row>
    <row r="178" spans="1:15" s="26" customFormat="1" ht="12" x14ac:dyDescent="0.2">
      <c r="A178" s="77"/>
      <c r="B178" s="110"/>
      <c r="C178" s="35"/>
      <c r="D178" s="83"/>
      <c r="E178" s="35"/>
      <c r="F178" s="148"/>
      <c r="G178" s="91"/>
      <c r="H178" s="79"/>
      <c r="I178" s="79"/>
      <c r="J178" s="85"/>
      <c r="K178" s="81"/>
      <c r="N178" s="82"/>
      <c r="O178" s="80"/>
    </row>
    <row r="179" spans="1:15" s="26" customFormat="1" ht="12" x14ac:dyDescent="0.2">
      <c r="A179" s="77" t="s">
        <v>37</v>
      </c>
      <c r="B179" s="110" t="s">
        <v>132</v>
      </c>
      <c r="C179" s="35"/>
      <c r="D179" s="78" t="s">
        <v>133</v>
      </c>
      <c r="E179" s="57"/>
      <c r="F179" s="137"/>
      <c r="G179" s="57"/>
      <c r="H179" s="79"/>
      <c r="I179" s="79"/>
      <c r="J179" s="80"/>
      <c r="K179" s="81"/>
      <c r="N179" s="82"/>
      <c r="O179" s="80"/>
    </row>
    <row r="180" spans="1:15" s="26" customFormat="1" ht="12" x14ac:dyDescent="0.2">
      <c r="A180" s="77"/>
      <c r="B180" s="110"/>
      <c r="C180" s="35"/>
      <c r="D180" s="78"/>
      <c r="E180" s="57"/>
      <c r="F180" s="137"/>
      <c r="G180" s="57"/>
      <c r="H180" s="79"/>
      <c r="I180" s="79"/>
      <c r="J180" s="80"/>
      <c r="K180" s="81"/>
      <c r="N180" s="82"/>
      <c r="O180" s="80"/>
    </row>
    <row r="181" spans="1:15" s="26" customFormat="1" ht="24" x14ac:dyDescent="0.2">
      <c r="A181" s="77" t="s">
        <v>40</v>
      </c>
      <c r="B181" s="110" t="s">
        <v>134</v>
      </c>
      <c r="C181" s="35" t="s">
        <v>573</v>
      </c>
      <c r="D181" s="83" t="s">
        <v>446</v>
      </c>
      <c r="E181" s="35" t="s">
        <v>50</v>
      </c>
      <c r="F181" s="138">
        <v>16</v>
      </c>
      <c r="G181" s="84"/>
      <c r="H181" s="79"/>
      <c r="I181" s="79" t="str">
        <f>IF(ISBLANK(H181), "", ROUND(G181 * ROUND(H181, 2), 2))</f>
        <v/>
      </c>
      <c r="J181" s="85" t="s">
        <v>29</v>
      </c>
      <c r="K181" s="81">
        <v>0.2</v>
      </c>
      <c r="L181" s="26" t="b">
        <f>IF(AND(COUNTIF(TAUXTVA1:TAUXTVA4, K181) = 0, K181 &lt;&gt; 0), FALSE, IF(ISBLANK(K181), FALSE, TRUE))</f>
        <v>1</v>
      </c>
      <c r="M181" s="26" t="b">
        <f>IF(AND(A181 = "9", OR(J181 = "Variante", J181 = "Option")), FALSE, TRUE)</f>
        <v>1</v>
      </c>
      <c r="N181" s="82">
        <f>IF(AND(M181 = TRUE, L181 = TRUE), K181, "")</f>
        <v>0.2</v>
      </c>
      <c r="O181" s="80"/>
    </row>
    <row r="182" spans="1:15" s="26" customFormat="1" ht="12" x14ac:dyDescent="0.2">
      <c r="A182" s="77"/>
      <c r="B182" s="110"/>
      <c r="C182" s="35"/>
      <c r="D182" s="83"/>
      <c r="E182" s="35"/>
      <c r="F182" s="138"/>
      <c r="G182" s="84"/>
      <c r="H182" s="79"/>
      <c r="I182" s="79"/>
      <c r="J182" s="85"/>
      <c r="K182" s="81"/>
      <c r="N182" s="82"/>
      <c r="O182" s="80"/>
    </row>
    <row r="183" spans="1:15" s="26" customFormat="1" ht="12" x14ac:dyDescent="0.2">
      <c r="A183" s="77" t="s">
        <v>40</v>
      </c>
      <c r="B183" s="110" t="s">
        <v>135</v>
      </c>
      <c r="C183" s="35" t="s">
        <v>574</v>
      </c>
      <c r="D183" s="83" t="s">
        <v>447</v>
      </c>
      <c r="E183" s="35" t="s">
        <v>50</v>
      </c>
      <c r="F183" s="138">
        <v>16</v>
      </c>
      <c r="G183" s="84"/>
      <c r="H183" s="79"/>
      <c r="I183" s="79" t="str">
        <f>IF(ISBLANK(H183), "", ROUND(G183 * ROUND(H183, 2), 2))</f>
        <v/>
      </c>
      <c r="J183" s="85" t="s">
        <v>29</v>
      </c>
      <c r="K183" s="81">
        <v>0.2</v>
      </c>
      <c r="L183" s="26" t="b">
        <f>IF(AND(COUNTIF(TAUXTVA1:TAUXTVA4, K183) = 0, K183 &lt;&gt; 0), FALSE, IF(ISBLANK(K183), FALSE, TRUE))</f>
        <v>1</v>
      </c>
      <c r="M183" s="26" t="b">
        <f>IF(AND(A183 = "9", OR(J183 = "Variante", J183 = "Option")), FALSE, TRUE)</f>
        <v>1</v>
      </c>
      <c r="N183" s="82">
        <f>IF(AND(M183 = TRUE, L183 = TRUE), K183, "")</f>
        <v>0.2</v>
      </c>
      <c r="O183" s="80"/>
    </row>
    <row r="184" spans="1:15" s="26" customFormat="1" ht="12" x14ac:dyDescent="0.2">
      <c r="A184" s="77"/>
      <c r="B184" s="110"/>
      <c r="C184" s="35"/>
      <c r="D184" s="83"/>
      <c r="E184" s="35"/>
      <c r="F184" s="138"/>
      <c r="G184" s="84"/>
      <c r="H184" s="79"/>
      <c r="I184" s="79"/>
      <c r="J184" s="85"/>
      <c r="K184" s="81"/>
      <c r="N184" s="82"/>
      <c r="O184" s="80"/>
    </row>
    <row r="185" spans="1:15" s="26" customFormat="1" ht="12" x14ac:dyDescent="0.2">
      <c r="A185" s="77" t="s">
        <v>40</v>
      </c>
      <c r="B185" s="110" t="s">
        <v>136</v>
      </c>
      <c r="C185" s="35" t="s">
        <v>575</v>
      </c>
      <c r="D185" s="83" t="s">
        <v>448</v>
      </c>
      <c r="E185" s="35" t="s">
        <v>42</v>
      </c>
      <c r="F185" s="138">
        <v>1</v>
      </c>
      <c r="G185" s="84"/>
      <c r="H185" s="79"/>
      <c r="I185" s="79" t="str">
        <f>IF(ISBLANK(H185), "", ROUND(G185 * ROUND(H185, 2), 2))</f>
        <v/>
      </c>
      <c r="J185" s="85" t="s">
        <v>29</v>
      </c>
      <c r="K185" s="81">
        <v>0.2</v>
      </c>
      <c r="L185" s="26" t="b">
        <f>IF(AND(COUNTIF(TAUXTVA1:TAUXTVA4, K185) = 0, K185 &lt;&gt; 0), FALSE, IF(ISBLANK(K185), FALSE, TRUE))</f>
        <v>1</v>
      </c>
      <c r="M185" s="26" t="b">
        <f>IF(AND(A185 = "9", OR(J185 = "Variante", J185 = "Option")), FALSE, TRUE)</f>
        <v>1</v>
      </c>
      <c r="N185" s="82">
        <f>IF(AND(M185 = TRUE, L185 = TRUE), K185, "")</f>
        <v>0.2</v>
      </c>
      <c r="O185" s="80"/>
    </row>
    <row r="186" spans="1:15" s="26" customFormat="1" ht="12" x14ac:dyDescent="0.2">
      <c r="A186" s="77"/>
      <c r="B186" s="110"/>
      <c r="C186" s="35"/>
      <c r="D186" s="83"/>
      <c r="E186" s="35"/>
      <c r="F186" s="138"/>
      <c r="G186" s="84"/>
      <c r="H186" s="79"/>
      <c r="I186" s="79"/>
      <c r="J186" s="85"/>
      <c r="K186" s="81"/>
      <c r="N186" s="82"/>
      <c r="O186" s="80"/>
    </row>
    <row r="187" spans="1:15" s="26" customFormat="1" ht="12" x14ac:dyDescent="0.2">
      <c r="A187" s="77" t="s">
        <v>40</v>
      </c>
      <c r="B187" s="110" t="s">
        <v>137</v>
      </c>
      <c r="C187" s="35" t="s">
        <v>575</v>
      </c>
      <c r="D187" s="83" t="s">
        <v>449</v>
      </c>
      <c r="E187" s="35" t="s">
        <v>42</v>
      </c>
      <c r="F187" s="138">
        <v>1</v>
      </c>
      <c r="G187" s="84"/>
      <c r="H187" s="79"/>
      <c r="I187" s="79" t="str">
        <f>IF(ISBLANK(H187), "", ROUND(G187 * ROUND(H187, 2), 2))</f>
        <v/>
      </c>
      <c r="J187" s="85" t="s">
        <v>29</v>
      </c>
      <c r="K187" s="81">
        <v>0.2</v>
      </c>
      <c r="L187" s="26" t="b">
        <f>IF(AND(COUNTIF(TAUXTVA1:TAUXTVA4, K187) = 0, K187 &lt;&gt; 0), FALSE, IF(ISBLANK(K187), FALSE, TRUE))</f>
        <v>1</v>
      </c>
      <c r="M187" s="26" t="b">
        <f>IF(AND(A187 = "9", OR(J187 = "Variante", J187 = "Option")), FALSE, TRUE)</f>
        <v>1</v>
      </c>
      <c r="N187" s="82">
        <f>IF(AND(M187 = TRUE, L187 = TRUE), K187, "")</f>
        <v>0.2</v>
      </c>
      <c r="O187" s="80"/>
    </row>
    <row r="188" spans="1:15" s="26" customFormat="1" ht="12" x14ac:dyDescent="0.2">
      <c r="A188" s="77"/>
      <c r="B188" s="110"/>
      <c r="C188" s="35"/>
      <c r="D188" s="83"/>
      <c r="E188" s="35"/>
      <c r="F188" s="138"/>
      <c r="G188" s="84"/>
      <c r="H188" s="79"/>
      <c r="I188" s="79"/>
      <c r="J188" s="85"/>
      <c r="K188" s="81"/>
      <c r="N188" s="82"/>
      <c r="O188" s="80"/>
    </row>
    <row r="189" spans="1:15" s="26" customFormat="1" ht="12" x14ac:dyDescent="0.2">
      <c r="A189" s="77" t="s">
        <v>40</v>
      </c>
      <c r="B189" s="110" t="s">
        <v>138</v>
      </c>
      <c r="C189" s="35" t="s">
        <v>576</v>
      </c>
      <c r="D189" s="83" t="s">
        <v>450</v>
      </c>
      <c r="E189" s="35" t="s">
        <v>131</v>
      </c>
      <c r="F189" s="148">
        <v>0.6</v>
      </c>
      <c r="G189" s="91"/>
      <c r="H189" s="79"/>
      <c r="I189" s="79" t="str">
        <f>IF(ISBLANK(H189), "", ROUND(G189 * ROUND(H189, 2), 2))</f>
        <v/>
      </c>
      <c r="J189" s="85" t="s">
        <v>29</v>
      </c>
      <c r="K189" s="81">
        <v>0.2</v>
      </c>
      <c r="L189" s="26" t="b">
        <f>IF(AND(COUNTIF(TAUXTVA1:TAUXTVA4, K189) = 0, K189 &lt;&gt; 0), FALSE, IF(ISBLANK(K189), FALSE, TRUE))</f>
        <v>1</v>
      </c>
      <c r="M189" s="26" t="b">
        <f>IF(AND(A189 = "9", OR(J189 = "Variante", J189 = "Option")), FALSE, TRUE)</f>
        <v>1</v>
      </c>
      <c r="N189" s="82">
        <f>IF(AND(M189 = TRUE, L189 = TRUE), K189, "")</f>
        <v>0.2</v>
      </c>
      <c r="O189" s="80"/>
    </row>
    <row r="190" spans="1:15" s="26" customFormat="1" ht="12" x14ac:dyDescent="0.2">
      <c r="A190" s="77"/>
      <c r="B190" s="110"/>
      <c r="C190" s="35"/>
      <c r="D190" s="83"/>
      <c r="E190" s="35"/>
      <c r="F190" s="148"/>
      <c r="G190" s="91"/>
      <c r="H190" s="79"/>
      <c r="I190" s="79"/>
      <c r="J190" s="85"/>
      <c r="K190" s="81"/>
      <c r="N190" s="82"/>
      <c r="O190" s="80"/>
    </row>
    <row r="191" spans="1:15" s="26" customFormat="1" ht="12" x14ac:dyDescent="0.2">
      <c r="A191" s="77" t="s">
        <v>40</v>
      </c>
      <c r="B191" s="110" t="s">
        <v>139</v>
      </c>
      <c r="C191" s="35" t="s">
        <v>577</v>
      </c>
      <c r="D191" s="83" t="s">
        <v>451</v>
      </c>
      <c r="E191" s="35" t="s">
        <v>50</v>
      </c>
      <c r="F191" s="138">
        <v>16</v>
      </c>
      <c r="G191" s="84"/>
      <c r="H191" s="79"/>
      <c r="I191" s="79" t="str">
        <f>IF(ISBLANK(H191), "", ROUND(G191 * ROUND(H191, 2), 2))</f>
        <v/>
      </c>
      <c r="J191" s="85" t="s">
        <v>29</v>
      </c>
      <c r="K191" s="81">
        <v>0.2</v>
      </c>
      <c r="L191" s="26" t="b">
        <f>IF(AND(COUNTIF(TAUXTVA1:TAUXTVA4, K191) = 0, K191 &lt;&gt; 0), FALSE, IF(ISBLANK(K191), FALSE, TRUE))</f>
        <v>1</v>
      </c>
      <c r="M191" s="26" t="b">
        <f>IF(AND(A191 = "9", OR(J191 = "Variante", J191 = "Option")), FALSE, TRUE)</f>
        <v>1</v>
      </c>
      <c r="N191" s="82">
        <f>IF(AND(M191 = TRUE, L191 = TRUE), K191, "")</f>
        <v>0.2</v>
      </c>
      <c r="O191" s="80"/>
    </row>
    <row r="192" spans="1:15" s="26" customFormat="1" ht="12" x14ac:dyDescent="0.2">
      <c r="A192" s="77"/>
      <c r="B192" s="110"/>
      <c r="C192" s="35"/>
      <c r="D192" s="83"/>
      <c r="E192" s="35"/>
      <c r="F192" s="138"/>
      <c r="G192" s="84"/>
      <c r="H192" s="79"/>
      <c r="I192" s="79"/>
      <c r="J192" s="85"/>
      <c r="K192" s="81"/>
      <c r="N192" s="82"/>
      <c r="O192" s="80"/>
    </row>
    <row r="193" spans="1:15" s="26" customFormat="1" ht="12" x14ac:dyDescent="0.2">
      <c r="A193" s="77" t="s">
        <v>37</v>
      </c>
      <c r="B193" s="110" t="s">
        <v>140</v>
      </c>
      <c r="C193" s="35"/>
      <c r="D193" s="78" t="s">
        <v>141</v>
      </c>
      <c r="E193" s="57"/>
      <c r="F193" s="137"/>
      <c r="G193" s="57"/>
      <c r="H193" s="79"/>
      <c r="I193" s="79"/>
      <c r="J193" s="80"/>
      <c r="K193" s="81"/>
      <c r="N193" s="82"/>
      <c r="O193" s="80"/>
    </row>
    <row r="194" spans="1:15" s="26" customFormat="1" ht="12" x14ac:dyDescent="0.2">
      <c r="A194" s="77"/>
      <c r="B194" s="110"/>
      <c r="C194" s="35"/>
      <c r="D194" s="78"/>
      <c r="E194" s="57"/>
      <c r="F194" s="137"/>
      <c r="G194" s="57"/>
      <c r="H194" s="79"/>
      <c r="I194" s="79"/>
      <c r="J194" s="80"/>
      <c r="K194" s="81"/>
      <c r="N194" s="82"/>
      <c r="O194" s="80"/>
    </row>
    <row r="195" spans="1:15" s="26" customFormat="1" ht="24" x14ac:dyDescent="0.2">
      <c r="A195" s="77" t="s">
        <v>40</v>
      </c>
      <c r="B195" s="110" t="s">
        <v>142</v>
      </c>
      <c r="C195" s="35" t="s">
        <v>573</v>
      </c>
      <c r="D195" s="83" t="s">
        <v>446</v>
      </c>
      <c r="E195" s="35" t="s">
        <v>50</v>
      </c>
      <c r="F195" s="138">
        <v>4</v>
      </c>
      <c r="G195" s="84"/>
      <c r="H195" s="79"/>
      <c r="I195" s="79" t="str">
        <f>IF(ISBLANK(H195), "", ROUND(G195 * ROUND(H195, 2), 2))</f>
        <v/>
      </c>
      <c r="J195" s="85" t="s">
        <v>29</v>
      </c>
      <c r="K195" s="81">
        <v>0.2</v>
      </c>
      <c r="L195" s="26" t="b">
        <f>IF(AND(COUNTIF(TAUXTVA1:TAUXTVA4, K195) = 0, K195 &lt;&gt; 0), FALSE, IF(ISBLANK(K195), FALSE, TRUE))</f>
        <v>1</v>
      </c>
      <c r="M195" s="26" t="b">
        <f>IF(AND(A195 = "9", OR(J195 = "Variante", J195 = "Option")), FALSE, TRUE)</f>
        <v>1</v>
      </c>
      <c r="N195" s="82">
        <f>IF(AND(M195 = TRUE, L195 = TRUE), K195, "")</f>
        <v>0.2</v>
      </c>
      <c r="O195" s="80"/>
    </row>
    <row r="196" spans="1:15" s="26" customFormat="1" ht="12" x14ac:dyDescent="0.2">
      <c r="A196" s="77"/>
      <c r="B196" s="110"/>
      <c r="C196" s="35"/>
      <c r="D196" s="83"/>
      <c r="E196" s="35"/>
      <c r="F196" s="138"/>
      <c r="G196" s="84"/>
      <c r="H196" s="79"/>
      <c r="I196" s="79"/>
      <c r="J196" s="85"/>
      <c r="K196" s="81"/>
      <c r="N196" s="82"/>
      <c r="O196" s="80"/>
    </row>
    <row r="197" spans="1:15" s="26" customFormat="1" ht="12" x14ac:dyDescent="0.2">
      <c r="A197" s="77" t="s">
        <v>40</v>
      </c>
      <c r="B197" s="110" t="s">
        <v>143</v>
      </c>
      <c r="C197" s="35" t="s">
        <v>574</v>
      </c>
      <c r="D197" s="83" t="s">
        <v>447</v>
      </c>
      <c r="E197" s="35" t="s">
        <v>50</v>
      </c>
      <c r="F197" s="138">
        <v>4</v>
      </c>
      <c r="G197" s="84"/>
      <c r="H197" s="79"/>
      <c r="I197" s="79" t="str">
        <f>IF(ISBLANK(H197), "", ROUND(G197 * ROUND(H197, 2), 2))</f>
        <v/>
      </c>
      <c r="J197" s="85" t="s">
        <v>29</v>
      </c>
      <c r="K197" s="81">
        <v>0.2</v>
      </c>
      <c r="L197" s="26" t="b">
        <f>IF(AND(COUNTIF(TAUXTVA1:TAUXTVA4, K197) = 0, K197 &lt;&gt; 0), FALSE, IF(ISBLANK(K197), FALSE, TRUE))</f>
        <v>1</v>
      </c>
      <c r="M197" s="26" t="b">
        <f>IF(AND(A197 = "9", OR(J197 = "Variante", J197 = "Option")), FALSE, TRUE)</f>
        <v>1</v>
      </c>
      <c r="N197" s="82">
        <f>IF(AND(M197 = TRUE, L197 = TRUE), K197, "")</f>
        <v>0.2</v>
      </c>
      <c r="O197" s="80"/>
    </row>
    <row r="198" spans="1:15" s="26" customFormat="1" ht="12" x14ac:dyDescent="0.2">
      <c r="A198" s="77"/>
      <c r="B198" s="110"/>
      <c r="C198" s="35"/>
      <c r="D198" s="83"/>
      <c r="E198" s="35"/>
      <c r="F198" s="138"/>
      <c r="G198" s="84"/>
      <c r="H198" s="79"/>
      <c r="I198" s="79"/>
      <c r="J198" s="85"/>
      <c r="K198" s="81"/>
      <c r="N198" s="82"/>
      <c r="O198" s="80"/>
    </row>
    <row r="199" spans="1:15" s="26" customFormat="1" ht="12" x14ac:dyDescent="0.2">
      <c r="A199" s="77" t="s">
        <v>40</v>
      </c>
      <c r="B199" s="110" t="s">
        <v>144</v>
      </c>
      <c r="C199" s="35" t="s">
        <v>575</v>
      </c>
      <c r="D199" s="83" t="s">
        <v>448</v>
      </c>
      <c r="E199" s="35" t="s">
        <v>42</v>
      </c>
      <c r="F199" s="138">
        <v>1</v>
      </c>
      <c r="G199" s="84"/>
      <c r="H199" s="79"/>
      <c r="I199" s="79" t="str">
        <f>IF(ISBLANK(H199), "", ROUND(G199 * ROUND(H199, 2), 2))</f>
        <v/>
      </c>
      <c r="J199" s="85" t="s">
        <v>29</v>
      </c>
      <c r="K199" s="81">
        <v>0.2</v>
      </c>
      <c r="L199" s="26" t="b">
        <f>IF(AND(COUNTIF(TAUXTVA1:TAUXTVA4, K199) = 0, K199 &lt;&gt; 0), FALSE, IF(ISBLANK(K199), FALSE, TRUE))</f>
        <v>1</v>
      </c>
      <c r="M199" s="26" t="b">
        <f>IF(AND(A199 = "9", OR(J199 = "Variante", J199 = "Option")), FALSE, TRUE)</f>
        <v>1</v>
      </c>
      <c r="N199" s="82">
        <f>IF(AND(M199 = TRUE, L199 = TRUE), K199, "")</f>
        <v>0.2</v>
      </c>
      <c r="O199" s="80"/>
    </row>
    <row r="200" spans="1:15" s="26" customFormat="1" ht="12" x14ac:dyDescent="0.2">
      <c r="A200" s="77"/>
      <c r="B200" s="110"/>
      <c r="C200" s="35"/>
      <c r="D200" s="83"/>
      <c r="E200" s="35"/>
      <c r="F200" s="138"/>
      <c r="G200" s="84"/>
      <c r="H200" s="79"/>
      <c r="I200" s="79"/>
      <c r="J200" s="85"/>
      <c r="K200" s="81"/>
      <c r="N200" s="82"/>
      <c r="O200" s="80"/>
    </row>
    <row r="201" spans="1:15" s="26" customFormat="1" ht="12" x14ac:dyDescent="0.2">
      <c r="A201" s="77" t="s">
        <v>40</v>
      </c>
      <c r="B201" s="110" t="s">
        <v>145</v>
      </c>
      <c r="C201" s="35" t="s">
        <v>575</v>
      </c>
      <c r="D201" s="83" t="s">
        <v>449</v>
      </c>
      <c r="E201" s="35" t="s">
        <v>42</v>
      </c>
      <c r="F201" s="138">
        <v>1</v>
      </c>
      <c r="G201" s="84"/>
      <c r="H201" s="79"/>
      <c r="I201" s="79" t="str">
        <f>IF(ISBLANK(H201), "", ROUND(G201 * ROUND(H201, 2), 2))</f>
        <v/>
      </c>
      <c r="J201" s="85" t="s">
        <v>29</v>
      </c>
      <c r="K201" s="81">
        <v>0.2</v>
      </c>
      <c r="L201" s="26" t="b">
        <f>IF(AND(COUNTIF(TAUXTVA1:TAUXTVA4, K201) = 0, K201 &lt;&gt; 0), FALSE, IF(ISBLANK(K201), FALSE, TRUE))</f>
        <v>1</v>
      </c>
      <c r="M201" s="26" t="b">
        <f>IF(AND(A201 = "9", OR(J201 = "Variante", J201 = "Option")), FALSE, TRUE)</f>
        <v>1</v>
      </c>
      <c r="N201" s="82">
        <f>IF(AND(M201 = TRUE, L201 = TRUE), K201, "")</f>
        <v>0.2</v>
      </c>
      <c r="O201" s="80"/>
    </row>
    <row r="202" spans="1:15" s="26" customFormat="1" ht="12" x14ac:dyDescent="0.2">
      <c r="A202" s="77"/>
      <c r="B202" s="110"/>
      <c r="C202" s="35"/>
      <c r="D202" s="83"/>
      <c r="E202" s="35"/>
      <c r="F202" s="138"/>
      <c r="G202" s="84"/>
      <c r="H202" s="79"/>
      <c r="I202" s="79"/>
      <c r="J202" s="85"/>
      <c r="K202" s="81"/>
      <c r="N202" s="82"/>
      <c r="O202" s="80"/>
    </row>
    <row r="203" spans="1:15" s="26" customFormat="1" ht="12" x14ac:dyDescent="0.2">
      <c r="A203" s="77" t="s">
        <v>40</v>
      </c>
      <c r="B203" s="110" t="s">
        <v>146</v>
      </c>
      <c r="C203" s="35" t="s">
        <v>576</v>
      </c>
      <c r="D203" s="83" t="s">
        <v>450</v>
      </c>
      <c r="E203" s="35" t="s">
        <v>131</v>
      </c>
      <c r="F203" s="148">
        <v>0.2</v>
      </c>
      <c r="G203" s="91"/>
      <c r="H203" s="79"/>
      <c r="I203" s="79" t="str">
        <f>IF(ISBLANK(H203), "", ROUND(G203 * ROUND(H203, 2), 2))</f>
        <v/>
      </c>
      <c r="J203" s="85" t="s">
        <v>29</v>
      </c>
      <c r="K203" s="81">
        <v>0.2</v>
      </c>
      <c r="L203" s="26" t="b">
        <f>IF(AND(COUNTIF(TAUXTVA1:TAUXTVA4, K203) = 0, K203 &lt;&gt; 0), FALSE, IF(ISBLANK(K203), FALSE, TRUE))</f>
        <v>1</v>
      </c>
      <c r="M203" s="26" t="b">
        <f>IF(AND(A203 = "9", OR(J203 = "Variante", J203 = "Option")), FALSE, TRUE)</f>
        <v>1</v>
      </c>
      <c r="N203" s="82">
        <f>IF(AND(M203 = TRUE, L203 = TRUE), K203, "")</f>
        <v>0.2</v>
      </c>
      <c r="O203" s="80"/>
    </row>
    <row r="204" spans="1:15" s="26" customFormat="1" ht="12" x14ac:dyDescent="0.2">
      <c r="A204" s="77"/>
      <c r="B204" s="110"/>
      <c r="C204" s="35"/>
      <c r="D204" s="83"/>
      <c r="E204" s="35"/>
      <c r="F204" s="148"/>
      <c r="G204" s="91"/>
      <c r="H204" s="79"/>
      <c r="I204" s="79"/>
      <c r="J204" s="85"/>
      <c r="K204" s="81"/>
      <c r="N204" s="82"/>
      <c r="O204" s="80"/>
    </row>
    <row r="205" spans="1:15" s="26" customFormat="1" ht="12" x14ac:dyDescent="0.2">
      <c r="A205" s="77" t="s">
        <v>40</v>
      </c>
      <c r="B205" s="110" t="s">
        <v>147</v>
      </c>
      <c r="C205" s="35" t="s">
        <v>577</v>
      </c>
      <c r="D205" s="83" t="s">
        <v>451</v>
      </c>
      <c r="E205" s="35" t="s">
        <v>50</v>
      </c>
      <c r="F205" s="138">
        <v>4</v>
      </c>
      <c r="G205" s="84"/>
      <c r="H205" s="79"/>
      <c r="I205" s="79" t="str">
        <f>IF(ISBLANK(H205), "", ROUND(G205 * ROUND(H205, 2), 2))</f>
        <v/>
      </c>
      <c r="J205" s="85" t="s">
        <v>29</v>
      </c>
      <c r="K205" s="81">
        <v>0.2</v>
      </c>
      <c r="L205" s="26" t="b">
        <f>IF(AND(COUNTIF(TAUXTVA1:TAUXTVA4, K205) = 0, K205 &lt;&gt; 0), FALSE, IF(ISBLANK(K205), FALSE, TRUE))</f>
        <v>1</v>
      </c>
      <c r="M205" s="26" t="b">
        <f>IF(AND(A205 = "9", OR(J205 = "Variante", J205 = "Option")), FALSE, TRUE)</f>
        <v>1</v>
      </c>
      <c r="N205" s="82">
        <f>IF(AND(M205 = TRUE, L205 = TRUE), K205, "")</f>
        <v>0.2</v>
      </c>
      <c r="O205" s="80"/>
    </row>
    <row r="206" spans="1:15" s="26" customFormat="1" ht="12" x14ac:dyDescent="0.2">
      <c r="A206" s="77"/>
      <c r="B206" s="110"/>
      <c r="C206" s="35"/>
      <c r="D206" s="83"/>
      <c r="E206" s="35"/>
      <c r="F206" s="138"/>
      <c r="G206" s="84"/>
      <c r="H206" s="79"/>
      <c r="I206" s="79"/>
      <c r="J206" s="85"/>
      <c r="K206" s="81"/>
      <c r="N206" s="82"/>
      <c r="O206" s="80"/>
    </row>
    <row r="207" spans="1:15" s="26" customFormat="1" ht="12" x14ac:dyDescent="0.2">
      <c r="A207" s="77" t="s">
        <v>37</v>
      </c>
      <c r="B207" s="110" t="s">
        <v>148</v>
      </c>
      <c r="C207" s="35"/>
      <c r="D207" s="78" t="s">
        <v>149</v>
      </c>
      <c r="E207" s="57"/>
      <c r="F207" s="137"/>
      <c r="G207" s="57"/>
      <c r="H207" s="79"/>
      <c r="I207" s="79"/>
      <c r="J207" s="80"/>
      <c r="K207" s="81"/>
      <c r="N207" s="82"/>
      <c r="O207" s="80"/>
    </row>
    <row r="208" spans="1:15" s="26" customFormat="1" ht="12" x14ac:dyDescent="0.2">
      <c r="A208" s="77"/>
      <c r="B208" s="110"/>
      <c r="C208" s="35"/>
      <c r="D208" s="78"/>
      <c r="E208" s="57"/>
      <c r="F208" s="137"/>
      <c r="G208" s="57"/>
      <c r="H208" s="79"/>
      <c r="I208" s="79"/>
      <c r="J208" s="80"/>
      <c r="K208" s="81"/>
      <c r="N208" s="82"/>
      <c r="O208" s="80"/>
    </row>
    <row r="209" spans="1:15" s="26" customFormat="1" ht="24" x14ac:dyDescent="0.2">
      <c r="A209" s="77" t="s">
        <v>40</v>
      </c>
      <c r="B209" s="110" t="s">
        <v>150</v>
      </c>
      <c r="C209" s="35" t="s">
        <v>573</v>
      </c>
      <c r="D209" s="83" t="s">
        <v>446</v>
      </c>
      <c r="E209" s="35" t="s">
        <v>151</v>
      </c>
      <c r="F209" s="147">
        <v>52</v>
      </c>
      <c r="G209" s="58"/>
      <c r="H209" s="79"/>
      <c r="I209" s="79" t="str">
        <f>IF(ISBLANK(H209), "", ROUND(G209 * ROUND(H209, 2), 2))</f>
        <v/>
      </c>
      <c r="J209" s="85" t="s">
        <v>29</v>
      </c>
      <c r="K209" s="81">
        <v>0.2</v>
      </c>
      <c r="L209" s="26" t="b">
        <f>IF(AND(COUNTIF(TAUXTVA1:TAUXTVA4, K209) = 0, K209 &lt;&gt; 0), FALSE, IF(ISBLANK(K209), FALSE, TRUE))</f>
        <v>1</v>
      </c>
      <c r="M209" s="26" t="b">
        <f>IF(AND(A209 = "9", OR(J209 = "Variante", J209 = "Option")), FALSE, TRUE)</f>
        <v>1</v>
      </c>
      <c r="N209" s="82">
        <f>IF(AND(M209 = TRUE, L209 = TRUE), K209, "")</f>
        <v>0.2</v>
      </c>
      <c r="O209" s="80"/>
    </row>
    <row r="210" spans="1:15" s="26" customFormat="1" ht="12" x14ac:dyDescent="0.2">
      <c r="A210" s="77"/>
      <c r="B210" s="110"/>
      <c r="C210" s="35"/>
      <c r="D210" s="83"/>
      <c r="E210" s="35"/>
      <c r="F210" s="147"/>
      <c r="G210" s="58"/>
      <c r="H210" s="79"/>
      <c r="I210" s="79"/>
      <c r="J210" s="85"/>
      <c r="K210" s="81"/>
      <c r="N210" s="82"/>
      <c r="O210" s="80"/>
    </row>
    <row r="211" spans="1:15" s="26" customFormat="1" ht="12" x14ac:dyDescent="0.2">
      <c r="A211" s="77" t="s">
        <v>40</v>
      </c>
      <c r="B211" s="110" t="s">
        <v>152</v>
      </c>
      <c r="C211" s="35" t="s">
        <v>574</v>
      </c>
      <c r="D211" s="83" t="s">
        <v>447</v>
      </c>
      <c r="E211" s="35" t="s">
        <v>127</v>
      </c>
      <c r="F211" s="147">
        <v>78</v>
      </c>
      <c r="G211" s="58"/>
      <c r="H211" s="79"/>
      <c r="I211" s="79" t="str">
        <f>IF(ISBLANK(H211), "", ROUND(G211 * ROUND(H211, 2), 2))</f>
        <v/>
      </c>
      <c r="J211" s="85" t="s">
        <v>29</v>
      </c>
      <c r="K211" s="81">
        <v>0.2</v>
      </c>
      <c r="L211" s="26" t="b">
        <f>IF(AND(COUNTIF(TAUXTVA1:TAUXTVA4, K211) = 0, K211 &lt;&gt; 0), FALSE, IF(ISBLANK(K211), FALSE, TRUE))</f>
        <v>1</v>
      </c>
      <c r="M211" s="26" t="b">
        <f>IF(AND(A211 = "9", OR(J211 = "Variante", J211 = "Option")), FALSE, TRUE)</f>
        <v>1</v>
      </c>
      <c r="N211" s="82">
        <f>IF(AND(M211 = TRUE, L211 = TRUE), K211, "")</f>
        <v>0.2</v>
      </c>
      <c r="O211" s="80"/>
    </row>
    <row r="212" spans="1:15" s="26" customFormat="1" ht="12" x14ac:dyDescent="0.2">
      <c r="A212" s="77"/>
      <c r="B212" s="110"/>
      <c r="C212" s="35"/>
      <c r="D212" s="83"/>
      <c r="E212" s="35"/>
      <c r="F212" s="147"/>
      <c r="G212" s="58"/>
      <c r="H212" s="79"/>
      <c r="I212" s="79"/>
      <c r="J212" s="85"/>
      <c r="K212" s="81"/>
      <c r="N212" s="82"/>
      <c r="O212" s="80"/>
    </row>
    <row r="213" spans="1:15" s="26" customFormat="1" ht="12" x14ac:dyDescent="0.2">
      <c r="A213" s="77" t="s">
        <v>40</v>
      </c>
      <c r="B213" s="110" t="s">
        <v>153</v>
      </c>
      <c r="C213" s="35" t="s">
        <v>578</v>
      </c>
      <c r="D213" s="83" t="s">
        <v>452</v>
      </c>
      <c r="E213" s="35" t="s">
        <v>131</v>
      </c>
      <c r="F213" s="148">
        <v>1.2</v>
      </c>
      <c r="G213" s="91"/>
      <c r="H213" s="79"/>
      <c r="I213" s="79" t="str">
        <f>IF(ISBLANK(H213), "", ROUND(G213 * ROUND(H213, 2), 2))</f>
        <v/>
      </c>
      <c r="J213" s="85" t="s">
        <v>29</v>
      </c>
      <c r="K213" s="81">
        <v>0.2</v>
      </c>
      <c r="L213" s="26" t="b">
        <f>IF(AND(COUNTIF(TAUXTVA1:TAUXTVA4, K213) = 0, K213 &lt;&gt; 0), FALSE, IF(ISBLANK(K213), FALSE, TRUE))</f>
        <v>1</v>
      </c>
      <c r="M213" s="26" t="b">
        <f>IF(AND(A213 = "9", OR(J213 = "Variante", J213 = "Option")), FALSE, TRUE)</f>
        <v>1</v>
      </c>
      <c r="N213" s="82">
        <f>IF(AND(M213 = TRUE, L213 = TRUE), K213, "")</f>
        <v>0.2</v>
      </c>
      <c r="O213" s="80"/>
    </row>
    <row r="214" spans="1:15" s="26" customFormat="1" ht="12" x14ac:dyDescent="0.2">
      <c r="A214" s="77"/>
      <c r="B214" s="110"/>
      <c r="C214" s="35"/>
      <c r="D214" s="83"/>
      <c r="E214" s="35"/>
      <c r="F214" s="148"/>
      <c r="G214" s="91"/>
      <c r="H214" s="79"/>
      <c r="I214" s="79"/>
      <c r="J214" s="85"/>
      <c r="K214" s="81"/>
      <c r="N214" s="82"/>
      <c r="O214" s="80"/>
    </row>
    <row r="215" spans="1:15" s="26" customFormat="1" ht="24" x14ac:dyDescent="0.2">
      <c r="A215" s="77" t="s">
        <v>40</v>
      </c>
      <c r="B215" s="110" t="s">
        <v>154</v>
      </c>
      <c r="C215" s="35" t="s">
        <v>579</v>
      </c>
      <c r="D215" s="83" t="s">
        <v>453</v>
      </c>
      <c r="E215" s="35" t="s">
        <v>127</v>
      </c>
      <c r="F215" s="147">
        <v>78</v>
      </c>
      <c r="G215" s="58"/>
      <c r="H215" s="79"/>
      <c r="I215" s="79" t="str">
        <f>IF(ISBLANK(H215), "", ROUND(G215 * ROUND(H215, 2), 2))</f>
        <v/>
      </c>
      <c r="J215" s="85" t="s">
        <v>29</v>
      </c>
      <c r="K215" s="81">
        <v>0.2</v>
      </c>
      <c r="L215" s="26" t="b">
        <f>IF(AND(COUNTIF(TAUXTVA1:TAUXTVA4, K215) = 0, K215 &lt;&gt; 0), FALSE, IF(ISBLANK(K215), FALSE, TRUE))</f>
        <v>1</v>
      </c>
      <c r="M215" s="26" t="b">
        <f>IF(AND(A215 = "9", OR(J215 = "Variante", J215 = "Option")), FALSE, TRUE)</f>
        <v>1</v>
      </c>
      <c r="N215" s="82">
        <f>IF(AND(M215 = TRUE, L215 = TRUE), K215, "")</f>
        <v>0.2</v>
      </c>
      <c r="O215" s="80"/>
    </row>
    <row r="216" spans="1:15" s="26" customFormat="1" ht="12" x14ac:dyDescent="0.2">
      <c r="A216" s="77"/>
      <c r="B216" s="110"/>
      <c r="C216" s="35"/>
      <c r="D216" s="83"/>
      <c r="E216" s="35"/>
      <c r="F216" s="147"/>
      <c r="G216" s="58"/>
      <c r="H216" s="79"/>
      <c r="I216" s="79"/>
      <c r="J216" s="85"/>
      <c r="K216" s="81"/>
      <c r="N216" s="82"/>
      <c r="O216" s="80"/>
    </row>
    <row r="217" spans="1:15" s="26" customFormat="1" ht="12" x14ac:dyDescent="0.2">
      <c r="A217" s="77" t="s">
        <v>37</v>
      </c>
      <c r="B217" s="110" t="s">
        <v>155</v>
      </c>
      <c r="C217" s="35"/>
      <c r="D217" s="78" t="s">
        <v>156</v>
      </c>
      <c r="E217" s="57"/>
      <c r="F217" s="137"/>
      <c r="G217" s="57"/>
      <c r="H217" s="79"/>
      <c r="I217" s="79"/>
      <c r="J217" s="80"/>
      <c r="K217" s="81"/>
      <c r="N217" s="82"/>
      <c r="O217" s="80"/>
    </row>
    <row r="218" spans="1:15" s="26" customFormat="1" ht="12" x14ac:dyDescent="0.2">
      <c r="A218" s="77"/>
      <c r="B218" s="110"/>
      <c r="C218" s="35"/>
      <c r="D218" s="78"/>
      <c r="E218" s="57"/>
      <c r="F218" s="137"/>
      <c r="G218" s="57"/>
      <c r="H218" s="79"/>
      <c r="I218" s="79"/>
      <c r="J218" s="80"/>
      <c r="K218" s="81"/>
      <c r="N218" s="82"/>
      <c r="O218" s="80"/>
    </row>
    <row r="219" spans="1:15" s="26" customFormat="1" ht="12" x14ac:dyDescent="0.2">
      <c r="A219" s="77" t="s">
        <v>40</v>
      </c>
      <c r="B219" s="110" t="s">
        <v>157</v>
      </c>
      <c r="C219" s="35" t="s">
        <v>580</v>
      </c>
      <c r="D219" s="83" t="s">
        <v>454</v>
      </c>
      <c r="E219" s="35" t="s">
        <v>127</v>
      </c>
      <c r="F219" s="147">
        <v>19</v>
      </c>
      <c r="G219" s="58"/>
      <c r="H219" s="79"/>
      <c r="I219" s="79" t="str">
        <f>IF(ISBLANK(H219), "", ROUND(G219 * ROUND(H219, 2), 2))</f>
        <v/>
      </c>
      <c r="J219" s="85" t="s">
        <v>29</v>
      </c>
      <c r="K219" s="81">
        <v>0.2</v>
      </c>
      <c r="L219" s="26" t="b">
        <f>IF(AND(COUNTIF(TAUXTVA1:TAUXTVA4, K219) = 0, K219 &lt;&gt; 0), FALSE, IF(ISBLANK(K219), FALSE, TRUE))</f>
        <v>1</v>
      </c>
      <c r="M219" s="26" t="b">
        <f>IF(AND(A219 = "9", OR(J219 = "Variante", J219 = "Option")), FALSE, TRUE)</f>
        <v>1</v>
      </c>
      <c r="N219" s="82">
        <f>IF(AND(M219 = TRUE, L219 = TRUE), K219, "")</f>
        <v>0.2</v>
      </c>
      <c r="O219" s="80"/>
    </row>
    <row r="220" spans="1:15" s="26" customFormat="1" ht="12" x14ac:dyDescent="0.2">
      <c r="A220" s="77"/>
      <c r="B220" s="110"/>
      <c r="C220" s="35"/>
      <c r="D220" s="83"/>
      <c r="E220" s="35"/>
      <c r="F220" s="147"/>
      <c r="G220" s="58"/>
      <c r="H220" s="79"/>
      <c r="I220" s="79"/>
      <c r="J220" s="85"/>
      <c r="K220" s="81"/>
      <c r="N220" s="82"/>
      <c r="O220" s="80"/>
    </row>
    <row r="221" spans="1:15" s="26" customFormat="1" ht="12" x14ac:dyDescent="0.2">
      <c r="A221" s="77" t="s">
        <v>40</v>
      </c>
      <c r="B221" s="110" t="s">
        <v>158</v>
      </c>
      <c r="C221" s="35" t="s">
        <v>581</v>
      </c>
      <c r="D221" s="83" t="s">
        <v>455</v>
      </c>
      <c r="E221" s="35" t="s">
        <v>127</v>
      </c>
      <c r="F221" s="147">
        <v>193</v>
      </c>
      <c r="G221" s="58"/>
      <c r="H221" s="79"/>
      <c r="I221" s="79" t="str">
        <f>IF(ISBLANK(H221), "", ROUND(G221 * ROUND(H221, 2), 2))</f>
        <v/>
      </c>
      <c r="J221" s="85" t="s">
        <v>29</v>
      </c>
      <c r="K221" s="81">
        <v>0.2</v>
      </c>
      <c r="L221" s="26" t="b">
        <f>IF(AND(COUNTIF(TAUXTVA1:TAUXTVA4, K221) = 0, K221 &lt;&gt; 0), FALSE, IF(ISBLANK(K221), FALSE, TRUE))</f>
        <v>1</v>
      </c>
      <c r="M221" s="26" t="b">
        <f>IF(AND(A221 = "9", OR(J221 = "Variante", J221 = "Option")), FALSE, TRUE)</f>
        <v>1</v>
      </c>
      <c r="N221" s="82">
        <f>IF(AND(M221 = TRUE, L221 = TRUE), K221, "")</f>
        <v>0.2</v>
      </c>
      <c r="O221" s="80"/>
    </row>
    <row r="222" spans="1:15" s="26" customFormat="1" ht="12" x14ac:dyDescent="0.2">
      <c r="A222" s="77"/>
      <c r="B222" s="110"/>
      <c r="C222" s="35"/>
      <c r="D222" s="83"/>
      <c r="E222" s="35"/>
      <c r="F222" s="147"/>
      <c r="G222" s="58"/>
      <c r="H222" s="79"/>
      <c r="I222" s="79"/>
      <c r="J222" s="85"/>
      <c r="K222" s="81"/>
      <c r="N222" s="82"/>
      <c r="O222" s="80"/>
    </row>
    <row r="223" spans="1:15" s="26" customFormat="1" ht="12" x14ac:dyDescent="0.2">
      <c r="A223" s="77" t="s">
        <v>40</v>
      </c>
      <c r="B223" s="110" t="s">
        <v>159</v>
      </c>
      <c r="C223" s="35" t="s">
        <v>582</v>
      </c>
      <c r="D223" s="83" t="s">
        <v>456</v>
      </c>
      <c r="E223" s="35" t="s">
        <v>127</v>
      </c>
      <c r="F223" s="147">
        <v>193</v>
      </c>
      <c r="G223" s="58"/>
      <c r="H223" s="79"/>
      <c r="I223" s="79" t="str">
        <f>IF(ISBLANK(H223), "", ROUND(G223 * ROUND(H223, 2), 2))</f>
        <v/>
      </c>
      <c r="J223" s="85" t="s">
        <v>29</v>
      </c>
      <c r="K223" s="81">
        <v>0.2</v>
      </c>
      <c r="L223" s="26" t="b">
        <f>IF(AND(COUNTIF(TAUXTVA1:TAUXTVA4, K223) = 0, K223 &lt;&gt; 0), FALSE, IF(ISBLANK(K223), FALSE, TRUE))</f>
        <v>1</v>
      </c>
      <c r="M223" s="26" t="b">
        <f>IF(AND(A223 = "9", OR(J223 = "Variante", J223 = "Option")), FALSE, TRUE)</f>
        <v>1</v>
      </c>
      <c r="N223" s="82">
        <f>IF(AND(M223 = TRUE, L223 = TRUE), K223, "")</f>
        <v>0.2</v>
      </c>
      <c r="O223" s="80"/>
    </row>
    <row r="224" spans="1:15" s="26" customFormat="1" ht="12" x14ac:dyDescent="0.2">
      <c r="A224" s="77"/>
      <c r="B224" s="110"/>
      <c r="C224" s="35"/>
      <c r="D224" s="83"/>
      <c r="E224" s="35"/>
      <c r="F224" s="147"/>
      <c r="G224" s="58"/>
      <c r="H224" s="79"/>
      <c r="I224" s="79"/>
      <c r="J224" s="85"/>
      <c r="K224" s="81"/>
      <c r="N224" s="82"/>
      <c r="O224" s="80"/>
    </row>
    <row r="225" spans="1:15" s="26" customFormat="1" ht="12" x14ac:dyDescent="0.2">
      <c r="A225" s="77" t="s">
        <v>40</v>
      </c>
      <c r="B225" s="110" t="s">
        <v>160</v>
      </c>
      <c r="C225" s="35" t="s">
        <v>583</v>
      </c>
      <c r="D225" s="83" t="s">
        <v>457</v>
      </c>
      <c r="E225" s="35" t="s">
        <v>127</v>
      </c>
      <c r="F225" s="147">
        <v>193</v>
      </c>
      <c r="G225" s="58"/>
      <c r="H225" s="79"/>
      <c r="I225" s="79" t="str">
        <f>IF(ISBLANK(H225), "", ROUND(G225 * ROUND(H225, 2), 2))</f>
        <v/>
      </c>
      <c r="J225" s="85" t="s">
        <v>29</v>
      </c>
      <c r="K225" s="81">
        <v>0.2</v>
      </c>
      <c r="L225" s="26" t="b">
        <f>IF(AND(COUNTIF(TAUXTVA1:TAUXTVA4, K225) = 0, K225 &lt;&gt; 0), FALSE, IF(ISBLANK(K225), FALSE, TRUE))</f>
        <v>1</v>
      </c>
      <c r="M225" s="26" t="b">
        <f>IF(AND(A225 = "9", OR(J225 = "Variante", J225 = "Option")), FALSE, TRUE)</f>
        <v>1</v>
      </c>
      <c r="N225" s="82">
        <f>IF(AND(M225 = TRUE, L225 = TRUE), K225, "")</f>
        <v>0.2</v>
      </c>
      <c r="O225" s="80"/>
    </row>
    <row r="226" spans="1:15" s="26" customFormat="1" ht="12" x14ac:dyDescent="0.2">
      <c r="A226" s="77"/>
      <c r="B226" s="110"/>
      <c r="C226" s="35"/>
      <c r="D226" s="83"/>
      <c r="E226" s="35"/>
      <c r="F226" s="147"/>
      <c r="G226" s="58"/>
      <c r="H226" s="79"/>
      <c r="I226" s="79"/>
      <c r="J226" s="85"/>
      <c r="K226" s="81"/>
      <c r="N226" s="82"/>
      <c r="O226" s="80"/>
    </row>
    <row r="227" spans="1:15" s="26" customFormat="1" ht="12" x14ac:dyDescent="0.2">
      <c r="A227" s="77" t="s">
        <v>40</v>
      </c>
      <c r="B227" s="110" t="s">
        <v>161</v>
      </c>
      <c r="C227" s="35" t="s">
        <v>584</v>
      </c>
      <c r="D227" s="83" t="s">
        <v>458</v>
      </c>
      <c r="E227" s="35" t="s">
        <v>127</v>
      </c>
      <c r="F227" s="147">
        <v>213</v>
      </c>
      <c r="G227" s="58"/>
      <c r="H227" s="79"/>
      <c r="I227" s="79" t="str">
        <f>IF(ISBLANK(H227), "", ROUND(G227 * ROUND(H227, 2), 2))</f>
        <v/>
      </c>
      <c r="J227" s="85" t="s">
        <v>29</v>
      </c>
      <c r="K227" s="81">
        <v>0.2</v>
      </c>
      <c r="L227" s="26" t="b">
        <f>IF(AND(COUNTIF(TAUXTVA1:TAUXTVA4, K227) = 0, K227 &lt;&gt; 0), FALSE, IF(ISBLANK(K227), FALSE, TRUE))</f>
        <v>1</v>
      </c>
      <c r="M227" s="26" t="b">
        <f>IF(AND(A227 = "9", OR(J227 = "Variante", J227 = "Option")), FALSE, TRUE)</f>
        <v>1</v>
      </c>
      <c r="N227" s="82">
        <f>IF(AND(M227 = TRUE, L227 = TRUE), K227, "")</f>
        <v>0.2</v>
      </c>
      <c r="O227" s="80"/>
    </row>
    <row r="228" spans="1:15" s="26" customFormat="1" ht="12" x14ac:dyDescent="0.2">
      <c r="A228" s="77"/>
      <c r="B228" s="110"/>
      <c r="C228" s="35"/>
      <c r="D228" s="83"/>
      <c r="E228" s="35"/>
      <c r="F228" s="147"/>
      <c r="G228" s="58"/>
      <c r="H228" s="79"/>
      <c r="I228" s="79"/>
      <c r="J228" s="85"/>
      <c r="K228" s="81"/>
      <c r="N228" s="82"/>
      <c r="O228" s="80"/>
    </row>
    <row r="229" spans="1:15" s="26" customFormat="1" ht="12" x14ac:dyDescent="0.2">
      <c r="A229" s="77" t="s">
        <v>40</v>
      </c>
      <c r="B229" s="110" t="s">
        <v>162</v>
      </c>
      <c r="C229" s="35" t="s">
        <v>584</v>
      </c>
      <c r="D229" s="83" t="s">
        <v>459</v>
      </c>
      <c r="E229" s="35" t="s">
        <v>127</v>
      </c>
      <c r="F229" s="147">
        <v>20</v>
      </c>
      <c r="G229" s="58"/>
      <c r="H229" s="79"/>
      <c r="I229" s="79" t="str">
        <f>IF(ISBLANK(H229), "", ROUND(G229 * ROUND(H229, 2), 2))</f>
        <v/>
      </c>
      <c r="J229" s="85" t="s">
        <v>29</v>
      </c>
      <c r="K229" s="81">
        <v>0.2</v>
      </c>
      <c r="L229" s="26" t="b">
        <f>IF(AND(COUNTIF(TAUXTVA1:TAUXTVA4, K229) = 0, K229 &lt;&gt; 0), FALSE, IF(ISBLANK(K229), FALSE, TRUE))</f>
        <v>1</v>
      </c>
      <c r="M229" s="26" t="b">
        <f>IF(AND(A229 = "9", OR(J229 = "Variante", J229 = "Option")), FALSE, TRUE)</f>
        <v>1</v>
      </c>
      <c r="N229" s="82">
        <f>IF(AND(M229 = TRUE, L229 = TRUE), K229, "")</f>
        <v>0.2</v>
      </c>
      <c r="O229" s="80"/>
    </row>
    <row r="230" spans="1:15" s="26" customFormat="1" ht="12" x14ac:dyDescent="0.2">
      <c r="A230" s="77"/>
      <c r="B230" s="110"/>
      <c r="C230" s="35"/>
      <c r="D230" s="83"/>
      <c r="E230" s="35"/>
      <c r="F230" s="147"/>
      <c r="G230" s="58"/>
      <c r="H230" s="79"/>
      <c r="I230" s="79"/>
      <c r="J230" s="85"/>
      <c r="K230" s="81"/>
      <c r="N230" s="82"/>
      <c r="O230" s="80"/>
    </row>
    <row r="231" spans="1:15" s="26" customFormat="1" ht="24" x14ac:dyDescent="0.2">
      <c r="A231" s="77" t="s">
        <v>40</v>
      </c>
      <c r="B231" s="110" t="s">
        <v>163</v>
      </c>
      <c r="C231" s="35" t="s">
        <v>585</v>
      </c>
      <c r="D231" s="83" t="s">
        <v>460</v>
      </c>
      <c r="E231" s="35" t="s">
        <v>151</v>
      </c>
      <c r="F231" s="147">
        <v>162</v>
      </c>
      <c r="G231" s="58"/>
      <c r="H231" s="86"/>
      <c r="I231" s="87" t="str">
        <f>IF(ISBLANK(H231), "", ROUND(G231 * ROUND(H231, 2), 2))</f>
        <v/>
      </c>
      <c r="J231" s="85" t="s">
        <v>29</v>
      </c>
      <c r="K231" s="81">
        <v>0.2</v>
      </c>
      <c r="L231" s="26" t="b">
        <f>IF(AND(COUNTIF(TAUXTVA1:TAUXTVA4, K231) = 0, K231 &lt;&gt; 0), FALSE, IF(ISBLANK(K231), FALSE, TRUE))</f>
        <v>1</v>
      </c>
      <c r="M231" s="26" t="b">
        <f>IF(AND(A231 = "9", OR(J231 = "Variante", J231 = "Option")), FALSE, TRUE)</f>
        <v>1</v>
      </c>
      <c r="N231" s="82">
        <f>IF(AND(M231 = TRUE, L231 = TRUE), K231, "")</f>
        <v>0.2</v>
      </c>
      <c r="O231" s="80"/>
    </row>
    <row r="232" spans="1:15" s="26" customFormat="1" ht="12" x14ac:dyDescent="0.2">
      <c r="A232" s="77"/>
      <c r="B232" s="110"/>
      <c r="C232" s="35"/>
      <c r="D232" s="83"/>
      <c r="E232" s="35"/>
      <c r="F232" s="147"/>
      <c r="G232" s="58"/>
      <c r="H232" s="79"/>
      <c r="I232" s="79"/>
      <c r="J232" s="85"/>
      <c r="K232" s="81"/>
      <c r="N232" s="82"/>
      <c r="O232" s="80"/>
    </row>
    <row r="233" spans="1:15" s="14" customFormat="1" ht="12.75" customHeight="1" x14ac:dyDescent="0.2">
      <c r="A233" s="71" t="s">
        <v>65</v>
      </c>
      <c r="B233" s="38"/>
      <c r="C233" s="34"/>
      <c r="D233" s="88" t="s">
        <v>499</v>
      </c>
      <c r="E233" s="73"/>
      <c r="F233" s="140" t="s">
        <v>1</v>
      </c>
      <c r="G233" s="89"/>
      <c r="H233" s="74"/>
      <c r="I233" s="74">
        <f>IF(COUNTIF(M169:M231, FALSE) = COUNTIF(A169:A231, "9"), SUMIF(A169:A231, "9", I169:I231), SUMIF(M169:M231, TRUE, I169:I231))</f>
        <v>0</v>
      </c>
      <c r="J233" s="90" t="str">
        <f>IF(AND(COUNTIF(A169:A231, "9") &gt; 0, COUNTIF(M169:M231, FALSE) = COUNTIF(A169:A231, "9")), "Non totalisé", "")</f>
        <v/>
      </c>
      <c r="K233" s="75"/>
      <c r="N233" s="76"/>
      <c r="O233" s="12"/>
    </row>
    <row r="234" spans="1:15" s="14" customFormat="1" ht="12.75" customHeight="1" x14ac:dyDescent="0.2">
      <c r="A234" s="71"/>
      <c r="B234" s="38"/>
      <c r="C234" s="34"/>
      <c r="D234" s="88"/>
      <c r="E234" s="73"/>
      <c r="F234" s="140"/>
      <c r="G234" s="89"/>
      <c r="H234" s="74"/>
      <c r="I234" s="74"/>
      <c r="J234" s="90"/>
      <c r="K234" s="75"/>
      <c r="N234" s="76"/>
      <c r="O234" s="12"/>
    </row>
    <row r="235" spans="1:15" s="14" customFormat="1" x14ac:dyDescent="0.2">
      <c r="A235" s="71" t="s">
        <v>35</v>
      </c>
      <c r="B235" s="38"/>
      <c r="C235" s="34"/>
      <c r="D235" s="72" t="s">
        <v>164</v>
      </c>
      <c r="E235" s="73"/>
      <c r="F235" s="139"/>
      <c r="G235" s="73"/>
      <c r="H235" s="74"/>
      <c r="I235" s="74"/>
      <c r="J235" s="12"/>
      <c r="K235" s="75"/>
      <c r="N235" s="76"/>
      <c r="O235" s="12"/>
    </row>
    <row r="236" spans="1:15" s="14" customFormat="1" x14ac:dyDescent="0.2">
      <c r="A236" s="71"/>
      <c r="B236" s="38"/>
      <c r="C236" s="34"/>
      <c r="D236" s="72"/>
      <c r="E236" s="73"/>
      <c r="F236" s="139"/>
      <c r="G236" s="73"/>
      <c r="H236" s="74"/>
      <c r="I236" s="74"/>
      <c r="J236" s="12"/>
      <c r="K236" s="75"/>
      <c r="N236" s="76"/>
      <c r="O236" s="12"/>
    </row>
    <row r="237" spans="1:15" s="26" customFormat="1" ht="12" x14ac:dyDescent="0.2">
      <c r="A237" s="77" t="s">
        <v>37</v>
      </c>
      <c r="B237" s="110" t="s">
        <v>165</v>
      </c>
      <c r="C237" s="35"/>
      <c r="D237" s="78" t="s">
        <v>90</v>
      </c>
      <c r="E237" s="57"/>
      <c r="F237" s="137"/>
      <c r="G237" s="57"/>
      <c r="H237" s="79"/>
      <c r="I237" s="79"/>
      <c r="J237" s="80"/>
      <c r="K237" s="81"/>
      <c r="N237" s="82"/>
      <c r="O237" s="80"/>
    </row>
    <row r="238" spans="1:15" s="26" customFormat="1" ht="12" x14ac:dyDescent="0.2">
      <c r="A238" s="77"/>
      <c r="B238" s="110"/>
      <c r="C238" s="35"/>
      <c r="D238" s="78"/>
      <c r="E238" s="57"/>
      <c r="F238" s="137"/>
      <c r="G238" s="57"/>
      <c r="H238" s="79"/>
      <c r="I238" s="79"/>
      <c r="J238" s="80"/>
      <c r="K238" s="81"/>
      <c r="N238" s="82"/>
      <c r="O238" s="80"/>
    </row>
    <row r="239" spans="1:15" s="26" customFormat="1" ht="24" x14ac:dyDescent="0.2">
      <c r="A239" s="77" t="s">
        <v>40</v>
      </c>
      <c r="B239" s="110" t="s">
        <v>166</v>
      </c>
      <c r="C239" s="35" t="s">
        <v>586</v>
      </c>
      <c r="D239" s="83" t="s">
        <v>461</v>
      </c>
      <c r="E239" s="35" t="s">
        <v>50</v>
      </c>
      <c r="F239" s="138">
        <v>3</v>
      </c>
      <c r="G239" s="84"/>
      <c r="H239" s="79"/>
      <c r="I239" s="79" t="str">
        <f>IF(ISBLANK(H239), "", ROUND(G239 * ROUND(H239, 2), 2))</f>
        <v/>
      </c>
      <c r="J239" s="85" t="s">
        <v>29</v>
      </c>
      <c r="K239" s="81">
        <v>0.2</v>
      </c>
      <c r="L239" s="26" t="b">
        <f>IF(AND(COUNTIF(TAUXTVA1:TAUXTVA4, K239) = 0, K239 &lt;&gt; 0), FALSE, IF(ISBLANK(K239), FALSE, TRUE))</f>
        <v>1</v>
      </c>
      <c r="M239" s="26" t="b">
        <f>IF(AND(A239 = "9", OR(J239 = "Variante", J239 = "Option")), FALSE, TRUE)</f>
        <v>1</v>
      </c>
      <c r="N239" s="82">
        <f>IF(AND(M239 = TRUE, L239 = TRUE), K239, "")</f>
        <v>0.2</v>
      </c>
      <c r="O239" s="80"/>
    </row>
    <row r="240" spans="1:15" s="26" customFormat="1" ht="12" x14ac:dyDescent="0.2">
      <c r="A240" s="77"/>
      <c r="B240" s="110"/>
      <c r="C240" s="35"/>
      <c r="D240" s="83"/>
      <c r="E240" s="35"/>
      <c r="F240" s="138"/>
      <c r="G240" s="84"/>
      <c r="H240" s="79"/>
      <c r="I240" s="79"/>
      <c r="J240" s="85"/>
      <c r="K240" s="81"/>
      <c r="N240" s="82"/>
      <c r="O240" s="80"/>
    </row>
    <row r="241" spans="1:15" s="26" customFormat="1" ht="12" x14ac:dyDescent="0.2">
      <c r="A241" s="77" t="s">
        <v>37</v>
      </c>
      <c r="B241" s="110" t="s">
        <v>167</v>
      </c>
      <c r="C241" s="35"/>
      <c r="D241" s="78" t="s">
        <v>81</v>
      </c>
      <c r="E241" s="57"/>
      <c r="F241" s="137"/>
      <c r="G241" s="57"/>
      <c r="H241" s="79"/>
      <c r="I241" s="79"/>
      <c r="J241" s="80"/>
      <c r="K241" s="81"/>
      <c r="N241" s="82"/>
      <c r="O241" s="80"/>
    </row>
    <row r="242" spans="1:15" s="26" customFormat="1" ht="12" x14ac:dyDescent="0.2">
      <c r="A242" s="77"/>
      <c r="B242" s="110"/>
      <c r="C242" s="35"/>
      <c r="D242" s="78"/>
      <c r="E242" s="57"/>
      <c r="F242" s="137"/>
      <c r="G242" s="57"/>
      <c r="H242" s="79"/>
      <c r="I242" s="79"/>
      <c r="J242" s="80"/>
      <c r="K242" s="81"/>
      <c r="N242" s="82"/>
      <c r="O242" s="80"/>
    </row>
    <row r="243" spans="1:15" s="26" customFormat="1" ht="12" x14ac:dyDescent="0.2">
      <c r="A243" s="77" t="s">
        <v>40</v>
      </c>
      <c r="B243" s="110" t="s">
        <v>168</v>
      </c>
      <c r="C243" s="35" t="s">
        <v>566</v>
      </c>
      <c r="D243" s="83" t="s">
        <v>433</v>
      </c>
      <c r="E243" s="35" t="s">
        <v>50</v>
      </c>
      <c r="F243" s="138">
        <v>3</v>
      </c>
      <c r="G243" s="84"/>
      <c r="H243" s="86"/>
      <c r="I243" s="87" t="str">
        <f>IF(ISBLANK(H243), "", ROUND(G243 * ROUND(H243, 2), 2))</f>
        <v/>
      </c>
      <c r="J243" s="85" t="s">
        <v>29</v>
      </c>
      <c r="K243" s="81">
        <v>0.2</v>
      </c>
      <c r="L243" s="26" t="b">
        <f>IF(AND(COUNTIF(TAUXTVA1:TAUXTVA4, K243) = 0, K243 &lt;&gt; 0), FALSE, IF(ISBLANK(K243), FALSE, TRUE))</f>
        <v>1</v>
      </c>
      <c r="M243" s="26" t="b">
        <f>IF(AND(A243 = "9", OR(J243 = "Variante", J243 = "Option")), FALSE, TRUE)</f>
        <v>1</v>
      </c>
      <c r="N243" s="82">
        <f>IF(AND(M243 = TRUE, L243 = TRUE), K243, "")</f>
        <v>0.2</v>
      </c>
      <c r="O243" s="80"/>
    </row>
    <row r="244" spans="1:15" s="26" customFormat="1" ht="12" x14ac:dyDescent="0.2">
      <c r="A244" s="77"/>
      <c r="B244" s="110"/>
      <c r="C244" s="35"/>
      <c r="D244" s="83"/>
      <c r="E244" s="35"/>
      <c r="F244" s="138"/>
      <c r="G244" s="84"/>
      <c r="H244" s="79"/>
      <c r="I244" s="79"/>
      <c r="J244" s="85"/>
      <c r="K244" s="81"/>
      <c r="N244" s="82"/>
      <c r="O244" s="80"/>
    </row>
    <row r="245" spans="1:15" s="14" customFormat="1" ht="12.75" customHeight="1" x14ac:dyDescent="0.2">
      <c r="A245" s="71" t="s">
        <v>65</v>
      </c>
      <c r="B245" s="38"/>
      <c r="C245" s="34"/>
      <c r="D245" s="88" t="s">
        <v>500</v>
      </c>
      <c r="E245" s="73"/>
      <c r="F245" s="140" t="s">
        <v>1</v>
      </c>
      <c r="G245" s="89"/>
      <c r="H245" s="74"/>
      <c r="I245" s="74">
        <f>IF(COUNTIF(M235:M243, FALSE) = COUNTIF(A235:A243, "9"), SUMIF(A235:A243, "9", I235:I243), SUMIF(M235:M243, TRUE, I235:I243))</f>
        <v>0</v>
      </c>
      <c r="J245" s="90" t="str">
        <f>IF(AND(COUNTIF(A235:A243, "9") &gt; 0, COUNTIF(M235:M243, FALSE) = COUNTIF(A235:A243, "9")), "Non totalisé", "")</f>
        <v/>
      </c>
      <c r="K245" s="75"/>
      <c r="N245" s="76"/>
      <c r="O245" s="12"/>
    </row>
    <row r="246" spans="1:15" s="14" customFormat="1" ht="12.75" customHeight="1" x14ac:dyDescent="0.2">
      <c r="A246" s="71"/>
      <c r="B246" s="38"/>
      <c r="C246" s="34"/>
      <c r="D246" s="88"/>
      <c r="E246" s="73"/>
      <c r="F246" s="140"/>
      <c r="G246" s="89"/>
      <c r="H246" s="74"/>
      <c r="I246" s="74"/>
      <c r="J246" s="90"/>
      <c r="K246" s="75"/>
      <c r="N246" s="76"/>
      <c r="O246" s="12"/>
    </row>
    <row r="247" spans="1:15" s="14" customFormat="1" x14ac:dyDescent="0.2">
      <c r="A247" s="71" t="s">
        <v>35</v>
      </c>
      <c r="B247" s="38"/>
      <c r="C247" s="34"/>
      <c r="D247" s="72" t="s">
        <v>169</v>
      </c>
      <c r="E247" s="73"/>
      <c r="F247" s="139"/>
      <c r="G247" s="73"/>
      <c r="H247" s="74"/>
      <c r="I247" s="74"/>
      <c r="J247" s="12"/>
      <c r="K247" s="75"/>
      <c r="N247" s="76"/>
      <c r="O247" s="12"/>
    </row>
    <row r="248" spans="1:15" s="14" customFormat="1" x14ac:dyDescent="0.2">
      <c r="A248" s="71"/>
      <c r="B248" s="38"/>
      <c r="C248" s="34"/>
      <c r="D248" s="72"/>
      <c r="E248" s="73"/>
      <c r="F248" s="139"/>
      <c r="G248" s="73"/>
      <c r="H248" s="74"/>
      <c r="I248" s="74"/>
      <c r="J248" s="12"/>
      <c r="K248" s="75"/>
      <c r="N248" s="76"/>
      <c r="O248" s="12"/>
    </row>
    <row r="249" spans="1:15" s="26" customFormat="1" ht="12" x14ac:dyDescent="0.2">
      <c r="A249" s="77" t="s">
        <v>37</v>
      </c>
      <c r="B249" s="110" t="s">
        <v>170</v>
      </c>
      <c r="C249" s="35"/>
      <c r="D249" s="78" t="s">
        <v>90</v>
      </c>
      <c r="E249" s="57"/>
      <c r="F249" s="137"/>
      <c r="G249" s="57"/>
      <c r="H249" s="79"/>
      <c r="I249" s="79"/>
      <c r="J249" s="80"/>
      <c r="K249" s="81"/>
      <c r="N249" s="82"/>
      <c r="O249" s="80"/>
    </row>
    <row r="250" spans="1:15" s="26" customFormat="1" ht="12" x14ac:dyDescent="0.2">
      <c r="A250" s="77"/>
      <c r="B250" s="110"/>
      <c r="C250" s="35"/>
      <c r="D250" s="78"/>
      <c r="E250" s="57"/>
      <c r="F250" s="137"/>
      <c r="G250" s="57"/>
      <c r="H250" s="79"/>
      <c r="I250" s="79"/>
      <c r="J250" s="80"/>
      <c r="K250" s="81"/>
      <c r="N250" s="82"/>
      <c r="O250" s="80"/>
    </row>
    <row r="251" spans="1:15" s="26" customFormat="1" ht="24" x14ac:dyDescent="0.2">
      <c r="A251" s="77" t="s">
        <v>40</v>
      </c>
      <c r="B251" s="110" t="s">
        <v>171</v>
      </c>
      <c r="C251" s="35" t="s">
        <v>586</v>
      </c>
      <c r="D251" s="83" t="s">
        <v>461</v>
      </c>
      <c r="E251" s="35" t="s">
        <v>50</v>
      </c>
      <c r="F251" s="138">
        <v>2</v>
      </c>
      <c r="G251" s="84"/>
      <c r="H251" s="79"/>
      <c r="I251" s="79" t="str">
        <f>IF(ISBLANK(H251), "", ROUND(G251 * ROUND(H251, 2), 2))</f>
        <v/>
      </c>
      <c r="J251" s="85" t="s">
        <v>29</v>
      </c>
      <c r="K251" s="81">
        <v>0.2</v>
      </c>
      <c r="L251" s="26" t="b">
        <f>IF(AND(COUNTIF(TAUXTVA1:TAUXTVA4, K251) = 0, K251 &lt;&gt; 0), FALSE, IF(ISBLANK(K251), FALSE, TRUE))</f>
        <v>1</v>
      </c>
      <c r="M251" s="26" t="b">
        <f>IF(AND(A251 = "9", OR(J251 = "Variante", J251 = "Option")), FALSE, TRUE)</f>
        <v>1</v>
      </c>
      <c r="N251" s="82">
        <f>IF(AND(M251 = TRUE, L251 = TRUE), K251, "")</f>
        <v>0.2</v>
      </c>
      <c r="O251" s="80"/>
    </row>
    <row r="252" spans="1:15" s="26" customFormat="1" ht="12" x14ac:dyDescent="0.2">
      <c r="A252" s="77"/>
      <c r="B252" s="110"/>
      <c r="C252" s="35"/>
      <c r="D252" s="83"/>
      <c r="E252" s="35"/>
      <c r="F252" s="138"/>
      <c r="G252" s="84"/>
      <c r="H252" s="79"/>
      <c r="I252" s="79"/>
      <c r="J252" s="85"/>
      <c r="K252" s="81"/>
      <c r="N252" s="82"/>
      <c r="O252" s="80"/>
    </row>
    <row r="253" spans="1:15" s="26" customFormat="1" ht="12" x14ac:dyDescent="0.2">
      <c r="A253" s="77" t="s">
        <v>37</v>
      </c>
      <c r="B253" s="110" t="s">
        <v>172</v>
      </c>
      <c r="C253" s="35"/>
      <c r="D253" s="78" t="s">
        <v>81</v>
      </c>
      <c r="E253" s="57"/>
      <c r="F253" s="137"/>
      <c r="G253" s="57"/>
      <c r="H253" s="79"/>
      <c r="I253" s="79"/>
      <c r="J253" s="80"/>
      <c r="K253" s="81"/>
      <c r="N253" s="82"/>
      <c r="O253" s="80"/>
    </row>
    <row r="254" spans="1:15" s="26" customFormat="1" ht="12" x14ac:dyDescent="0.2">
      <c r="A254" s="77"/>
      <c r="B254" s="110"/>
      <c r="C254" s="35"/>
      <c r="D254" s="78"/>
      <c r="E254" s="57"/>
      <c r="F254" s="137"/>
      <c r="G254" s="57"/>
      <c r="H254" s="79"/>
      <c r="I254" s="79"/>
      <c r="J254" s="80"/>
      <c r="K254" s="81"/>
      <c r="N254" s="82"/>
      <c r="O254" s="80"/>
    </row>
    <row r="255" spans="1:15" s="26" customFormat="1" ht="12" x14ac:dyDescent="0.2">
      <c r="A255" s="77" t="s">
        <v>40</v>
      </c>
      <c r="B255" s="110" t="s">
        <v>173</v>
      </c>
      <c r="C255" s="35" t="s">
        <v>566</v>
      </c>
      <c r="D255" s="83" t="s">
        <v>433</v>
      </c>
      <c r="E255" s="35" t="s">
        <v>50</v>
      </c>
      <c r="F255" s="138">
        <v>2</v>
      </c>
      <c r="G255" s="84"/>
      <c r="H255" s="86"/>
      <c r="I255" s="87" t="str">
        <f>IF(ISBLANK(H255), "", ROUND(G255 * ROUND(H255, 2), 2))</f>
        <v/>
      </c>
      <c r="J255" s="85" t="s">
        <v>29</v>
      </c>
      <c r="K255" s="81">
        <v>0.2</v>
      </c>
      <c r="L255" s="26" t="b">
        <f>IF(AND(COUNTIF(TAUXTVA1:TAUXTVA4, K255) = 0, K255 &lt;&gt; 0), FALSE, IF(ISBLANK(K255), FALSE, TRUE))</f>
        <v>1</v>
      </c>
      <c r="M255" s="26" t="b">
        <f>IF(AND(A255 = "9", OR(J255 = "Variante", J255 = "Option")), FALSE, TRUE)</f>
        <v>1</v>
      </c>
      <c r="N255" s="82">
        <f>IF(AND(M255 = TRUE, L255 = TRUE), K255, "")</f>
        <v>0.2</v>
      </c>
      <c r="O255" s="80"/>
    </row>
    <row r="256" spans="1:15" s="26" customFormat="1" ht="12" x14ac:dyDescent="0.2">
      <c r="A256" s="77"/>
      <c r="B256" s="110"/>
      <c r="C256" s="35"/>
      <c r="D256" s="83"/>
      <c r="E256" s="35"/>
      <c r="F256" s="138"/>
      <c r="G256" s="84"/>
      <c r="H256" s="79"/>
      <c r="I256" s="79"/>
      <c r="J256" s="85"/>
      <c r="K256" s="81"/>
      <c r="N256" s="82"/>
      <c r="O256" s="80"/>
    </row>
    <row r="257" spans="1:15" s="14" customFormat="1" ht="12.75" customHeight="1" x14ac:dyDescent="0.2">
      <c r="A257" s="71" t="s">
        <v>65</v>
      </c>
      <c r="B257" s="38"/>
      <c r="C257" s="34"/>
      <c r="D257" s="88" t="s">
        <v>501</v>
      </c>
      <c r="E257" s="73"/>
      <c r="F257" s="140" t="s">
        <v>1</v>
      </c>
      <c r="G257" s="89"/>
      <c r="H257" s="74"/>
      <c r="I257" s="74">
        <f>IF(COUNTIF(M247:M255, FALSE) = COUNTIF(A247:A255, "9"), SUMIF(A247:A255, "9", I247:I255), SUMIF(M247:M255, TRUE, I247:I255))</f>
        <v>0</v>
      </c>
      <c r="J257" s="90" t="str">
        <f>IF(AND(COUNTIF(A247:A255, "9") &gt; 0, COUNTIF(M247:M255, FALSE) = COUNTIF(A247:A255, "9")), "Non totalisé", "")</f>
        <v/>
      </c>
      <c r="K257" s="75"/>
      <c r="N257" s="76"/>
      <c r="O257" s="12"/>
    </row>
    <row r="258" spans="1:15" s="14" customFormat="1" ht="12.75" customHeight="1" x14ac:dyDescent="0.2">
      <c r="A258" s="71"/>
      <c r="B258" s="38"/>
      <c r="C258" s="34"/>
      <c r="D258" s="88"/>
      <c r="E258" s="73"/>
      <c r="F258" s="140"/>
      <c r="G258" s="89"/>
      <c r="H258" s="74"/>
      <c r="I258" s="74"/>
      <c r="J258" s="90"/>
      <c r="K258" s="75"/>
      <c r="N258" s="76"/>
      <c r="O258" s="12"/>
    </row>
    <row r="259" spans="1:15" s="14" customFormat="1" x14ac:dyDescent="0.2">
      <c r="A259" s="71" t="s">
        <v>35</v>
      </c>
      <c r="B259" s="38"/>
      <c r="C259" s="34"/>
      <c r="D259" s="72" t="s">
        <v>174</v>
      </c>
      <c r="E259" s="73"/>
      <c r="F259" s="139"/>
      <c r="G259" s="73"/>
      <c r="H259" s="74"/>
      <c r="I259" s="74"/>
      <c r="J259" s="12"/>
      <c r="K259" s="75"/>
      <c r="N259" s="76"/>
      <c r="O259" s="12"/>
    </row>
    <row r="260" spans="1:15" s="14" customFormat="1" x14ac:dyDescent="0.2">
      <c r="A260" s="71"/>
      <c r="B260" s="38"/>
      <c r="C260" s="34"/>
      <c r="D260" s="72"/>
      <c r="E260" s="73"/>
      <c r="F260" s="139"/>
      <c r="G260" s="73"/>
      <c r="H260" s="74"/>
      <c r="I260" s="74"/>
      <c r="J260" s="12"/>
      <c r="K260" s="75"/>
      <c r="N260" s="76"/>
      <c r="O260" s="12"/>
    </row>
    <row r="261" spans="1:15" s="26" customFormat="1" ht="12" x14ac:dyDescent="0.2">
      <c r="A261" s="77" t="s">
        <v>37</v>
      </c>
      <c r="B261" s="110" t="s">
        <v>175</v>
      </c>
      <c r="C261" s="35"/>
      <c r="D261" s="78" t="s">
        <v>90</v>
      </c>
      <c r="E261" s="57"/>
      <c r="F261" s="137"/>
      <c r="G261" s="57"/>
      <c r="H261" s="79"/>
      <c r="I261" s="79"/>
      <c r="J261" s="80"/>
      <c r="K261" s="81"/>
      <c r="N261" s="82"/>
      <c r="O261" s="80"/>
    </row>
    <row r="262" spans="1:15" s="26" customFormat="1" ht="12" x14ac:dyDescent="0.2">
      <c r="A262" s="77"/>
      <c r="B262" s="110"/>
      <c r="C262" s="35"/>
      <c r="D262" s="78"/>
      <c r="E262" s="57"/>
      <c r="F262" s="137"/>
      <c r="G262" s="57"/>
      <c r="H262" s="79"/>
      <c r="I262" s="79"/>
      <c r="J262" s="80"/>
      <c r="K262" s="81"/>
      <c r="N262" s="82"/>
      <c r="O262" s="80"/>
    </row>
    <row r="263" spans="1:15" s="26" customFormat="1" ht="24" x14ac:dyDescent="0.2">
      <c r="A263" s="77" t="s">
        <v>40</v>
      </c>
      <c r="B263" s="110" t="s">
        <v>176</v>
      </c>
      <c r="C263" s="35" t="s">
        <v>586</v>
      </c>
      <c r="D263" s="83" t="s">
        <v>461</v>
      </c>
      <c r="E263" s="35" t="s">
        <v>50</v>
      </c>
      <c r="F263" s="138">
        <v>3</v>
      </c>
      <c r="G263" s="84"/>
      <c r="H263" s="79"/>
      <c r="I263" s="79" t="str">
        <f>IF(ISBLANK(H263), "", ROUND(G263 * ROUND(H263, 2), 2))</f>
        <v/>
      </c>
      <c r="J263" s="85" t="s">
        <v>29</v>
      </c>
      <c r="K263" s="81">
        <v>0.2</v>
      </c>
      <c r="L263" s="26" t="b">
        <f>IF(AND(COUNTIF(TAUXTVA1:TAUXTVA4, K263) = 0, K263 &lt;&gt; 0), FALSE, IF(ISBLANK(K263), FALSE, TRUE))</f>
        <v>1</v>
      </c>
      <c r="M263" s="26" t="b">
        <f>IF(AND(A263 = "9", OR(J263 = "Variante", J263 = "Option")), FALSE, TRUE)</f>
        <v>1</v>
      </c>
      <c r="N263" s="82">
        <f>IF(AND(M263 = TRUE, L263 = TRUE), K263, "")</f>
        <v>0.2</v>
      </c>
      <c r="O263" s="80"/>
    </row>
    <row r="264" spans="1:15" s="26" customFormat="1" ht="12" x14ac:dyDescent="0.2">
      <c r="A264" s="77"/>
      <c r="B264" s="110"/>
      <c r="C264" s="35"/>
      <c r="D264" s="83"/>
      <c r="E264" s="35"/>
      <c r="F264" s="138"/>
      <c r="G264" s="84"/>
      <c r="H264" s="79"/>
      <c r="I264" s="79"/>
      <c r="J264" s="85"/>
      <c r="K264" s="81"/>
      <c r="N264" s="82"/>
      <c r="O264" s="80"/>
    </row>
    <row r="265" spans="1:15" s="26" customFormat="1" ht="12" x14ac:dyDescent="0.2">
      <c r="A265" s="77" t="s">
        <v>37</v>
      </c>
      <c r="B265" s="110" t="s">
        <v>177</v>
      </c>
      <c r="C265" s="35"/>
      <c r="D265" s="78" t="s">
        <v>81</v>
      </c>
      <c r="E265" s="57"/>
      <c r="F265" s="137"/>
      <c r="G265" s="57"/>
      <c r="H265" s="79"/>
      <c r="I265" s="79"/>
      <c r="J265" s="80"/>
      <c r="K265" s="81"/>
      <c r="N265" s="82"/>
      <c r="O265" s="80"/>
    </row>
    <row r="266" spans="1:15" s="26" customFormat="1" ht="12" x14ac:dyDescent="0.2">
      <c r="A266" s="77"/>
      <c r="B266" s="110"/>
      <c r="C266" s="35"/>
      <c r="D266" s="78"/>
      <c r="E266" s="57"/>
      <c r="F266" s="137"/>
      <c r="G266" s="57"/>
      <c r="H266" s="79"/>
      <c r="I266" s="79"/>
      <c r="J266" s="80"/>
      <c r="K266" s="81"/>
      <c r="N266" s="82"/>
      <c r="O266" s="80"/>
    </row>
    <row r="267" spans="1:15" s="26" customFormat="1" ht="12" x14ac:dyDescent="0.2">
      <c r="A267" s="77" t="s">
        <v>40</v>
      </c>
      <c r="B267" s="110" t="s">
        <v>178</v>
      </c>
      <c r="C267" s="35" t="s">
        <v>566</v>
      </c>
      <c r="D267" s="83" t="s">
        <v>433</v>
      </c>
      <c r="E267" s="35" t="s">
        <v>50</v>
      </c>
      <c r="F267" s="138">
        <v>3</v>
      </c>
      <c r="G267" s="84"/>
      <c r="H267" s="86"/>
      <c r="I267" s="87" t="str">
        <f>IF(ISBLANK(H267), "", ROUND(G267 * ROUND(H267, 2), 2))</f>
        <v/>
      </c>
      <c r="J267" s="85" t="s">
        <v>29</v>
      </c>
      <c r="K267" s="81">
        <v>0.2</v>
      </c>
      <c r="L267" s="26" t="b">
        <f>IF(AND(COUNTIF(TAUXTVA1:TAUXTVA4, K267) = 0, K267 &lt;&gt; 0), FALSE, IF(ISBLANK(K267), FALSE, TRUE))</f>
        <v>1</v>
      </c>
      <c r="M267" s="26" t="b">
        <f>IF(AND(A267 = "9", OR(J267 = "Variante", J267 = "Option")), FALSE, TRUE)</f>
        <v>1</v>
      </c>
      <c r="N267" s="82">
        <f>IF(AND(M267 = TRUE, L267 = TRUE), K267, "")</f>
        <v>0.2</v>
      </c>
      <c r="O267" s="80"/>
    </row>
    <row r="268" spans="1:15" s="26" customFormat="1" ht="12" x14ac:dyDescent="0.2">
      <c r="A268" s="77"/>
      <c r="B268" s="110"/>
      <c r="C268" s="35"/>
      <c r="D268" s="83"/>
      <c r="E268" s="35"/>
      <c r="F268" s="138"/>
      <c r="G268" s="84"/>
      <c r="H268" s="79"/>
      <c r="I268" s="79"/>
      <c r="J268" s="85"/>
      <c r="K268" s="81"/>
      <c r="N268" s="82"/>
      <c r="O268" s="80"/>
    </row>
    <row r="269" spans="1:15" s="14" customFormat="1" ht="12.75" customHeight="1" x14ac:dyDescent="0.2">
      <c r="A269" s="71" t="s">
        <v>65</v>
      </c>
      <c r="B269" s="38"/>
      <c r="C269" s="34"/>
      <c r="D269" s="88" t="s">
        <v>502</v>
      </c>
      <c r="E269" s="73"/>
      <c r="F269" s="140" t="s">
        <v>1</v>
      </c>
      <c r="G269" s="89"/>
      <c r="H269" s="74"/>
      <c r="I269" s="74">
        <f>IF(COUNTIF(M259:M267, FALSE) = COUNTIF(A259:A267, "9"), SUMIF(A259:A267, "9", I259:I267), SUMIF(M259:M267, TRUE, I259:I267))</f>
        <v>0</v>
      </c>
      <c r="J269" s="90" t="str">
        <f>IF(AND(COUNTIF(A259:A267, "9") &gt; 0, COUNTIF(M259:M267, FALSE) = COUNTIF(A259:A267, "9")), "Non totalisé", "")</f>
        <v/>
      </c>
      <c r="K269" s="75"/>
      <c r="N269" s="76"/>
      <c r="O269" s="12"/>
    </row>
    <row r="270" spans="1:15" s="14" customFormat="1" ht="12.75" customHeight="1" x14ac:dyDescent="0.2">
      <c r="A270" s="71"/>
      <c r="B270" s="38"/>
      <c r="C270" s="34"/>
      <c r="D270" s="88"/>
      <c r="E270" s="73"/>
      <c r="F270" s="140"/>
      <c r="G270" s="89"/>
      <c r="H270" s="74"/>
      <c r="I270" s="74"/>
      <c r="J270" s="90"/>
      <c r="K270" s="75"/>
      <c r="N270" s="76"/>
      <c r="O270" s="12"/>
    </row>
    <row r="271" spans="1:15" s="14" customFormat="1" x14ac:dyDescent="0.2">
      <c r="A271" s="71" t="s">
        <v>35</v>
      </c>
      <c r="B271" s="38"/>
      <c r="C271" s="34"/>
      <c r="D271" s="72" t="s">
        <v>179</v>
      </c>
      <c r="E271" s="73"/>
      <c r="F271" s="139"/>
      <c r="G271" s="73"/>
      <c r="H271" s="74"/>
      <c r="I271" s="74"/>
      <c r="J271" s="12"/>
      <c r="K271" s="75"/>
      <c r="N271" s="76"/>
      <c r="O271" s="12"/>
    </row>
    <row r="272" spans="1:15" s="14" customFormat="1" x14ac:dyDescent="0.2">
      <c r="A272" s="71"/>
      <c r="B272" s="38"/>
      <c r="C272" s="34"/>
      <c r="D272" s="72"/>
      <c r="E272" s="73"/>
      <c r="F272" s="139"/>
      <c r="G272" s="73"/>
      <c r="H272" s="74"/>
      <c r="I272" s="74"/>
      <c r="J272" s="12"/>
      <c r="K272" s="75"/>
      <c r="N272" s="76"/>
      <c r="O272" s="12"/>
    </row>
    <row r="273" spans="1:15" s="26" customFormat="1" ht="12" x14ac:dyDescent="0.2">
      <c r="A273" s="77" t="s">
        <v>37</v>
      </c>
      <c r="B273" s="110" t="s">
        <v>180</v>
      </c>
      <c r="C273" s="35"/>
      <c r="D273" s="78" t="s">
        <v>90</v>
      </c>
      <c r="E273" s="57"/>
      <c r="F273" s="137"/>
      <c r="G273" s="57"/>
      <c r="H273" s="79"/>
      <c r="I273" s="79"/>
      <c r="J273" s="80"/>
      <c r="K273" s="81"/>
      <c r="N273" s="82"/>
      <c r="O273" s="80"/>
    </row>
    <row r="274" spans="1:15" s="26" customFormat="1" ht="12" x14ac:dyDescent="0.2">
      <c r="A274" s="77"/>
      <c r="B274" s="110"/>
      <c r="C274" s="35"/>
      <c r="D274" s="78"/>
      <c r="E274" s="57"/>
      <c r="F274" s="137"/>
      <c r="G274" s="57"/>
      <c r="H274" s="79"/>
      <c r="I274" s="79"/>
      <c r="J274" s="80"/>
      <c r="K274" s="81"/>
      <c r="N274" s="82"/>
      <c r="O274" s="80"/>
    </row>
    <row r="275" spans="1:15" s="26" customFormat="1" ht="24" x14ac:dyDescent="0.2">
      <c r="A275" s="77" t="s">
        <v>40</v>
      </c>
      <c r="B275" s="110" t="s">
        <v>181</v>
      </c>
      <c r="C275" s="35" t="s">
        <v>586</v>
      </c>
      <c r="D275" s="83" t="s">
        <v>461</v>
      </c>
      <c r="E275" s="35" t="s">
        <v>50</v>
      </c>
      <c r="F275" s="138">
        <v>2</v>
      </c>
      <c r="G275" s="84"/>
      <c r="H275" s="79"/>
      <c r="I275" s="79" t="str">
        <f>IF(ISBLANK(H275), "", ROUND(G275 * ROUND(H275, 2), 2))</f>
        <v/>
      </c>
      <c r="J275" s="85" t="s">
        <v>29</v>
      </c>
      <c r="K275" s="81">
        <v>0.2</v>
      </c>
      <c r="L275" s="26" t="b">
        <f>IF(AND(COUNTIF(TAUXTVA1:TAUXTVA4, K275) = 0, K275 &lt;&gt; 0), FALSE, IF(ISBLANK(K275), FALSE, TRUE))</f>
        <v>1</v>
      </c>
      <c r="M275" s="26" t="b">
        <f>IF(AND(A275 = "9", OR(J275 = "Variante", J275 = "Option")), FALSE, TRUE)</f>
        <v>1</v>
      </c>
      <c r="N275" s="82">
        <f>IF(AND(M275 = TRUE, L275 = TRUE), K275, "")</f>
        <v>0.2</v>
      </c>
      <c r="O275" s="80"/>
    </row>
    <row r="276" spans="1:15" s="26" customFormat="1" ht="12" x14ac:dyDescent="0.2">
      <c r="A276" s="77"/>
      <c r="B276" s="110"/>
      <c r="C276" s="35"/>
      <c r="D276" s="83"/>
      <c r="E276" s="35"/>
      <c r="F276" s="138"/>
      <c r="G276" s="84"/>
      <c r="H276" s="79"/>
      <c r="I276" s="79"/>
      <c r="J276" s="85"/>
      <c r="K276" s="81"/>
      <c r="N276" s="82"/>
      <c r="O276" s="80"/>
    </row>
    <row r="277" spans="1:15" s="26" customFormat="1" ht="12" x14ac:dyDescent="0.2">
      <c r="A277" s="77" t="s">
        <v>37</v>
      </c>
      <c r="B277" s="110" t="s">
        <v>182</v>
      </c>
      <c r="C277" s="35"/>
      <c r="D277" s="78" t="s">
        <v>81</v>
      </c>
      <c r="E277" s="57"/>
      <c r="F277" s="137"/>
      <c r="G277" s="57"/>
      <c r="H277" s="79"/>
      <c r="I277" s="79"/>
      <c r="J277" s="80"/>
      <c r="K277" s="81"/>
      <c r="N277" s="82"/>
      <c r="O277" s="80"/>
    </row>
    <row r="278" spans="1:15" s="26" customFormat="1" ht="12" x14ac:dyDescent="0.2">
      <c r="A278" s="77"/>
      <c r="B278" s="110"/>
      <c r="C278" s="35"/>
      <c r="D278" s="78"/>
      <c r="E278" s="57"/>
      <c r="F278" s="137"/>
      <c r="G278" s="57"/>
      <c r="H278" s="79"/>
      <c r="I278" s="79"/>
      <c r="J278" s="80"/>
      <c r="K278" s="81"/>
      <c r="N278" s="82"/>
      <c r="O278" s="80"/>
    </row>
    <row r="279" spans="1:15" s="26" customFormat="1" ht="12" x14ac:dyDescent="0.2">
      <c r="A279" s="77" t="s">
        <v>40</v>
      </c>
      <c r="B279" s="110" t="s">
        <v>183</v>
      </c>
      <c r="C279" s="35" t="s">
        <v>566</v>
      </c>
      <c r="D279" s="83" t="s">
        <v>433</v>
      </c>
      <c r="E279" s="35" t="s">
        <v>50</v>
      </c>
      <c r="F279" s="138">
        <v>2</v>
      </c>
      <c r="G279" s="84"/>
      <c r="H279" s="86"/>
      <c r="I279" s="87" t="str">
        <f>IF(ISBLANK(H279), "", ROUND(G279 * ROUND(H279, 2), 2))</f>
        <v/>
      </c>
      <c r="J279" s="85" t="s">
        <v>29</v>
      </c>
      <c r="K279" s="81">
        <v>0.2</v>
      </c>
      <c r="L279" s="26" t="b">
        <f>IF(AND(COUNTIF(TAUXTVA1:TAUXTVA4, K279) = 0, K279 &lt;&gt; 0), FALSE, IF(ISBLANK(K279), FALSE, TRUE))</f>
        <v>1</v>
      </c>
      <c r="M279" s="26" t="b">
        <f>IF(AND(A279 = "9", OR(J279 = "Variante", J279 = "Option")), FALSE, TRUE)</f>
        <v>1</v>
      </c>
      <c r="N279" s="82">
        <f>IF(AND(M279 = TRUE, L279 = TRUE), K279, "")</f>
        <v>0.2</v>
      </c>
      <c r="O279" s="80"/>
    </row>
    <row r="280" spans="1:15" s="26" customFormat="1" ht="12" x14ac:dyDescent="0.2">
      <c r="A280" s="77"/>
      <c r="B280" s="110"/>
      <c r="C280" s="35"/>
      <c r="D280" s="83"/>
      <c r="E280" s="35"/>
      <c r="F280" s="138"/>
      <c r="G280" s="84"/>
      <c r="H280" s="79"/>
      <c r="I280" s="79"/>
      <c r="J280" s="85"/>
      <c r="K280" s="81"/>
      <c r="N280" s="82"/>
      <c r="O280" s="80"/>
    </row>
    <row r="281" spans="1:15" s="14" customFormat="1" ht="12.75" customHeight="1" x14ac:dyDescent="0.2">
      <c r="A281" s="71" t="s">
        <v>65</v>
      </c>
      <c r="B281" s="38"/>
      <c r="C281" s="34"/>
      <c r="D281" s="88" t="s">
        <v>503</v>
      </c>
      <c r="E281" s="73"/>
      <c r="F281" s="140" t="s">
        <v>1</v>
      </c>
      <c r="G281" s="89"/>
      <c r="H281" s="74"/>
      <c r="I281" s="74">
        <f>IF(COUNTIF(M271:M279, FALSE) = COUNTIF(A271:A279, "9"), SUMIF(A271:A279, "9", I271:I279), SUMIF(M271:M279, TRUE, I271:I279))</f>
        <v>0</v>
      </c>
      <c r="J281" s="90" t="str">
        <f>IF(AND(COUNTIF(A271:A279, "9") &gt; 0, COUNTIF(M271:M279, FALSE) = COUNTIF(A271:A279, "9")), "Non totalisé", "")</f>
        <v/>
      </c>
      <c r="K281" s="75"/>
      <c r="N281" s="76"/>
      <c r="O281" s="12"/>
    </row>
    <row r="282" spans="1:15" s="14" customFormat="1" ht="12.75" customHeight="1" x14ac:dyDescent="0.2">
      <c r="A282" s="71"/>
      <c r="B282" s="38"/>
      <c r="C282" s="34"/>
      <c r="D282" s="88"/>
      <c r="E282" s="73"/>
      <c r="F282" s="140"/>
      <c r="G282" s="89"/>
      <c r="H282" s="74"/>
      <c r="I282" s="74"/>
      <c r="J282" s="90"/>
      <c r="K282" s="75"/>
      <c r="N282" s="76"/>
      <c r="O282" s="12"/>
    </row>
    <row r="283" spans="1:15" s="14" customFormat="1" x14ac:dyDescent="0.2">
      <c r="A283" s="71" t="s">
        <v>35</v>
      </c>
      <c r="B283" s="38"/>
      <c r="C283" s="34"/>
      <c r="D283" s="72" t="s">
        <v>184</v>
      </c>
      <c r="E283" s="73"/>
      <c r="F283" s="139"/>
      <c r="G283" s="73"/>
      <c r="H283" s="74"/>
      <c r="I283" s="74"/>
      <c r="J283" s="12"/>
      <c r="K283" s="75"/>
      <c r="N283" s="76"/>
      <c r="O283" s="12"/>
    </row>
    <row r="284" spans="1:15" s="14" customFormat="1" x14ac:dyDescent="0.2">
      <c r="A284" s="71"/>
      <c r="B284" s="38"/>
      <c r="C284" s="34"/>
      <c r="D284" s="72"/>
      <c r="E284" s="73"/>
      <c r="F284" s="139"/>
      <c r="G284" s="73"/>
      <c r="H284" s="74"/>
      <c r="I284" s="74"/>
      <c r="J284" s="12"/>
      <c r="K284" s="75"/>
      <c r="N284" s="76"/>
      <c r="O284" s="12"/>
    </row>
    <row r="285" spans="1:15" s="26" customFormat="1" ht="12" x14ac:dyDescent="0.2">
      <c r="A285" s="77" t="s">
        <v>37</v>
      </c>
      <c r="B285" s="110" t="s">
        <v>185</v>
      </c>
      <c r="C285" s="35"/>
      <c r="D285" s="78" t="s">
        <v>90</v>
      </c>
      <c r="E285" s="57"/>
      <c r="F285" s="137"/>
      <c r="G285" s="57"/>
      <c r="H285" s="79"/>
      <c r="I285" s="79"/>
      <c r="J285" s="80"/>
      <c r="K285" s="81"/>
      <c r="N285" s="82"/>
      <c r="O285" s="80"/>
    </row>
    <row r="286" spans="1:15" s="26" customFormat="1" ht="12" x14ac:dyDescent="0.2">
      <c r="A286" s="77"/>
      <c r="B286" s="110"/>
      <c r="C286" s="35"/>
      <c r="D286" s="78"/>
      <c r="E286" s="57"/>
      <c r="F286" s="137"/>
      <c r="G286" s="57"/>
      <c r="H286" s="79"/>
      <c r="I286" s="79"/>
      <c r="J286" s="80"/>
      <c r="K286" s="81"/>
      <c r="N286" s="82"/>
      <c r="O286" s="80"/>
    </row>
    <row r="287" spans="1:15" s="26" customFormat="1" ht="24" x14ac:dyDescent="0.2">
      <c r="A287" s="77" t="s">
        <v>40</v>
      </c>
      <c r="B287" s="110" t="s">
        <v>186</v>
      </c>
      <c r="C287" s="35" t="s">
        <v>586</v>
      </c>
      <c r="D287" s="83" t="s">
        <v>461</v>
      </c>
      <c r="E287" s="35" t="s">
        <v>50</v>
      </c>
      <c r="F287" s="138">
        <v>1</v>
      </c>
      <c r="G287" s="84"/>
      <c r="H287" s="79"/>
      <c r="I287" s="79" t="str">
        <f>IF(ISBLANK(H287), "", ROUND(G287 * ROUND(H287, 2), 2))</f>
        <v/>
      </c>
      <c r="J287" s="85" t="s">
        <v>29</v>
      </c>
      <c r="K287" s="81">
        <v>0.2</v>
      </c>
      <c r="L287" s="26" t="b">
        <f>IF(AND(COUNTIF(TAUXTVA1:TAUXTVA4, K287) = 0, K287 &lt;&gt; 0), FALSE, IF(ISBLANK(K287), FALSE, TRUE))</f>
        <v>1</v>
      </c>
      <c r="M287" s="26" t="b">
        <f>IF(AND(A287 = "9", OR(J287 = "Variante", J287 = "Option")), FALSE, TRUE)</f>
        <v>1</v>
      </c>
      <c r="N287" s="82">
        <f>IF(AND(M287 = TRUE, L287 = TRUE), K287, "")</f>
        <v>0.2</v>
      </c>
      <c r="O287" s="80"/>
    </row>
    <row r="288" spans="1:15" s="26" customFormat="1" ht="12" x14ac:dyDescent="0.2">
      <c r="A288" s="77"/>
      <c r="B288" s="110"/>
      <c r="C288" s="35"/>
      <c r="D288" s="83"/>
      <c r="E288" s="35"/>
      <c r="F288" s="138"/>
      <c r="G288" s="84"/>
      <c r="H288" s="79"/>
      <c r="I288" s="79"/>
      <c r="J288" s="85"/>
      <c r="K288" s="81"/>
      <c r="N288" s="82"/>
      <c r="O288" s="80"/>
    </row>
    <row r="289" spans="1:15" s="26" customFormat="1" ht="12" x14ac:dyDescent="0.2">
      <c r="A289" s="77" t="s">
        <v>37</v>
      </c>
      <c r="B289" s="110" t="s">
        <v>187</v>
      </c>
      <c r="C289" s="35"/>
      <c r="D289" s="78" t="s">
        <v>81</v>
      </c>
      <c r="E289" s="57"/>
      <c r="F289" s="137"/>
      <c r="G289" s="57"/>
      <c r="H289" s="79"/>
      <c r="I289" s="79"/>
      <c r="J289" s="80"/>
      <c r="K289" s="81"/>
      <c r="N289" s="82"/>
      <c r="O289" s="80"/>
    </row>
    <row r="290" spans="1:15" s="26" customFormat="1" ht="12" x14ac:dyDescent="0.2">
      <c r="A290" s="77"/>
      <c r="B290" s="110"/>
      <c r="C290" s="35"/>
      <c r="D290" s="78"/>
      <c r="E290" s="57"/>
      <c r="F290" s="137"/>
      <c r="G290" s="57"/>
      <c r="H290" s="79"/>
      <c r="I290" s="79"/>
      <c r="J290" s="80"/>
      <c r="K290" s="81"/>
      <c r="N290" s="82"/>
      <c r="O290" s="80"/>
    </row>
    <row r="291" spans="1:15" s="26" customFormat="1" ht="12" x14ac:dyDescent="0.2">
      <c r="A291" s="77" t="s">
        <v>40</v>
      </c>
      <c r="B291" s="110" t="s">
        <v>188</v>
      </c>
      <c r="C291" s="35" t="s">
        <v>566</v>
      </c>
      <c r="D291" s="83" t="s">
        <v>433</v>
      </c>
      <c r="E291" s="35" t="s">
        <v>50</v>
      </c>
      <c r="F291" s="138">
        <v>1</v>
      </c>
      <c r="G291" s="84"/>
      <c r="H291" s="86"/>
      <c r="I291" s="87" t="str">
        <f>IF(ISBLANK(H291), "", ROUND(G291 * ROUND(H291, 2), 2))</f>
        <v/>
      </c>
      <c r="J291" s="85" t="s">
        <v>29</v>
      </c>
      <c r="K291" s="81">
        <v>0.2</v>
      </c>
      <c r="L291" s="26" t="b">
        <f>IF(AND(COUNTIF(TAUXTVA1:TAUXTVA4, K291) = 0, K291 &lt;&gt; 0), FALSE, IF(ISBLANK(K291), FALSE, TRUE))</f>
        <v>1</v>
      </c>
      <c r="M291" s="26" t="b">
        <f>IF(AND(A291 = "9", OR(J291 = "Variante", J291 = "Option")), FALSE, TRUE)</f>
        <v>1</v>
      </c>
      <c r="N291" s="82">
        <f>IF(AND(M291 = TRUE, L291 = TRUE), K291, "")</f>
        <v>0.2</v>
      </c>
      <c r="O291" s="80"/>
    </row>
    <row r="292" spans="1:15" s="26" customFormat="1" ht="12" x14ac:dyDescent="0.2">
      <c r="A292" s="77"/>
      <c r="B292" s="110"/>
      <c r="C292" s="35"/>
      <c r="D292" s="83"/>
      <c r="E292" s="35"/>
      <c r="F292" s="138"/>
      <c r="G292" s="84"/>
      <c r="H292" s="79"/>
      <c r="I292" s="79"/>
      <c r="J292" s="85"/>
      <c r="K292" s="81"/>
      <c r="N292" s="82"/>
      <c r="O292" s="80"/>
    </row>
    <row r="293" spans="1:15" s="14" customFormat="1" ht="12.75" customHeight="1" x14ac:dyDescent="0.2">
      <c r="A293" s="71" t="s">
        <v>65</v>
      </c>
      <c r="B293" s="38"/>
      <c r="C293" s="34"/>
      <c r="D293" s="88" t="s">
        <v>504</v>
      </c>
      <c r="E293" s="73"/>
      <c r="F293" s="140" t="s">
        <v>1</v>
      </c>
      <c r="G293" s="89"/>
      <c r="H293" s="74"/>
      <c r="I293" s="74">
        <f>IF(COUNTIF(M283:M291, FALSE) = COUNTIF(A283:A291, "9"), SUMIF(A283:A291, "9", I283:I291), SUMIF(M283:M291, TRUE, I283:I291))</f>
        <v>0</v>
      </c>
      <c r="J293" s="90" t="str">
        <f>IF(AND(COUNTIF(A283:A291, "9") &gt; 0, COUNTIF(M283:M291, FALSE) = COUNTIF(A283:A291, "9")), "Non totalisé", "")</f>
        <v/>
      </c>
      <c r="K293" s="75"/>
      <c r="N293" s="76"/>
      <c r="O293" s="12"/>
    </row>
    <row r="294" spans="1:15" s="14" customFormat="1" ht="12.75" customHeight="1" x14ac:dyDescent="0.2">
      <c r="A294" s="71"/>
      <c r="B294" s="38"/>
      <c r="C294" s="34"/>
      <c r="D294" s="88"/>
      <c r="E294" s="73"/>
      <c r="F294" s="140"/>
      <c r="G294" s="89"/>
      <c r="H294" s="74"/>
      <c r="I294" s="74"/>
      <c r="J294" s="90"/>
      <c r="K294" s="75"/>
      <c r="N294" s="76"/>
      <c r="O294" s="12"/>
    </row>
    <row r="295" spans="1:15" s="14" customFormat="1" x14ac:dyDescent="0.2">
      <c r="A295" s="71" t="s">
        <v>35</v>
      </c>
      <c r="B295" s="38"/>
      <c r="C295" s="34"/>
      <c r="D295" s="72" t="s">
        <v>189</v>
      </c>
      <c r="E295" s="73"/>
      <c r="F295" s="139"/>
      <c r="G295" s="73"/>
      <c r="H295" s="74"/>
      <c r="I295" s="74"/>
      <c r="J295" s="12"/>
      <c r="K295" s="75"/>
      <c r="N295" s="76"/>
      <c r="O295" s="12"/>
    </row>
    <row r="296" spans="1:15" s="14" customFormat="1" x14ac:dyDescent="0.2">
      <c r="A296" s="71"/>
      <c r="B296" s="38"/>
      <c r="C296" s="34"/>
      <c r="D296" s="72"/>
      <c r="E296" s="73"/>
      <c r="F296" s="139"/>
      <c r="G296" s="73"/>
      <c r="H296" s="74"/>
      <c r="I296" s="74"/>
      <c r="J296" s="12"/>
      <c r="K296" s="75"/>
      <c r="N296" s="76"/>
      <c r="O296" s="12"/>
    </row>
    <row r="297" spans="1:15" s="26" customFormat="1" ht="12" x14ac:dyDescent="0.2">
      <c r="A297" s="77" t="s">
        <v>37</v>
      </c>
      <c r="B297" s="110" t="s">
        <v>190</v>
      </c>
      <c r="C297" s="35"/>
      <c r="D297" s="78" t="s">
        <v>90</v>
      </c>
      <c r="E297" s="57"/>
      <c r="F297" s="137"/>
      <c r="G297" s="57"/>
      <c r="H297" s="79"/>
      <c r="I297" s="79"/>
      <c r="J297" s="80"/>
      <c r="K297" s="81"/>
      <c r="N297" s="82"/>
      <c r="O297" s="80"/>
    </row>
    <row r="298" spans="1:15" s="26" customFormat="1" ht="12" x14ac:dyDescent="0.2">
      <c r="A298" s="77"/>
      <c r="B298" s="110"/>
      <c r="C298" s="35"/>
      <c r="D298" s="78"/>
      <c r="E298" s="57"/>
      <c r="F298" s="137"/>
      <c r="G298" s="57"/>
      <c r="H298" s="79"/>
      <c r="I298" s="79"/>
      <c r="J298" s="80"/>
      <c r="K298" s="81"/>
      <c r="N298" s="82"/>
      <c r="O298" s="80"/>
    </row>
    <row r="299" spans="1:15" s="26" customFormat="1" ht="12" x14ac:dyDescent="0.2">
      <c r="A299" s="77" t="s">
        <v>40</v>
      </c>
      <c r="B299" s="110" t="s">
        <v>191</v>
      </c>
      <c r="C299" s="35" t="s">
        <v>586</v>
      </c>
      <c r="D299" s="83" t="s">
        <v>462</v>
      </c>
      <c r="E299" s="35" t="s">
        <v>42</v>
      </c>
      <c r="F299" s="138">
        <v>1</v>
      </c>
      <c r="G299" s="84"/>
      <c r="H299" s="86"/>
      <c r="I299" s="87" t="str">
        <f>IF(ISBLANK(H299), "", ROUND(G299 * ROUND(H299, 2), 2))</f>
        <v/>
      </c>
      <c r="J299" s="85" t="s">
        <v>29</v>
      </c>
      <c r="K299" s="81">
        <v>0.2</v>
      </c>
      <c r="L299" s="26" t="b">
        <f>IF(AND(COUNTIF(TAUXTVA1:TAUXTVA4, K299) = 0, K299 &lt;&gt; 0), FALSE, IF(ISBLANK(K299), FALSE, TRUE))</f>
        <v>1</v>
      </c>
      <c r="M299" s="26" t="b">
        <f>IF(AND(A299 = "9", OR(J299 = "Variante", J299 = "Option")), FALSE, TRUE)</f>
        <v>1</v>
      </c>
      <c r="N299" s="82">
        <f>IF(AND(M299 = TRUE, L299 = TRUE), K299, "")</f>
        <v>0.2</v>
      </c>
      <c r="O299" s="80"/>
    </row>
    <row r="300" spans="1:15" s="26" customFormat="1" ht="12" x14ac:dyDescent="0.2">
      <c r="A300" s="77"/>
      <c r="B300" s="110"/>
      <c r="C300" s="35"/>
      <c r="D300" s="83"/>
      <c r="E300" s="35"/>
      <c r="F300" s="138"/>
      <c r="G300" s="84"/>
      <c r="H300" s="79"/>
      <c r="I300" s="79"/>
      <c r="J300" s="85"/>
      <c r="K300" s="81"/>
      <c r="N300" s="82"/>
      <c r="O300" s="80"/>
    </row>
    <row r="301" spans="1:15" s="14" customFormat="1" ht="12.75" customHeight="1" x14ac:dyDescent="0.2">
      <c r="A301" s="71" t="s">
        <v>65</v>
      </c>
      <c r="B301" s="38"/>
      <c r="C301" s="34"/>
      <c r="D301" s="88" t="s">
        <v>505</v>
      </c>
      <c r="E301" s="73"/>
      <c r="F301" s="140" t="s">
        <v>1</v>
      </c>
      <c r="G301" s="89"/>
      <c r="H301" s="92"/>
      <c r="I301" s="93">
        <f>IF(COUNTIF(M295:M299, FALSE) = COUNTIF(A295:A299, "9"), SUMIF(A295:A299, "9", I295:I299), SUMIF(M295:M299, TRUE, I295:I299))</f>
        <v>0</v>
      </c>
      <c r="J301" s="90" t="str">
        <f>IF(AND(COUNTIF(A295:A299, "9") &gt; 0, COUNTIF(M295:M299, FALSE) = COUNTIF(A295:A299, "9")), "Non totalisé", "")</f>
        <v/>
      </c>
      <c r="K301" s="75"/>
      <c r="N301" s="76"/>
      <c r="O301" s="12"/>
    </row>
    <row r="302" spans="1:15" s="14" customFormat="1" ht="12.75" customHeight="1" x14ac:dyDescent="0.2">
      <c r="A302" s="71"/>
      <c r="B302" s="38"/>
      <c r="C302" s="34"/>
      <c r="D302" s="88"/>
      <c r="E302" s="73"/>
      <c r="F302" s="140"/>
      <c r="G302" s="89"/>
      <c r="H302" s="74"/>
      <c r="I302" s="74"/>
      <c r="J302" s="90"/>
      <c r="K302" s="75"/>
      <c r="N302" s="76"/>
      <c r="O302" s="12"/>
    </row>
    <row r="303" spans="1:15" s="14" customFormat="1" ht="26.1" customHeight="1" x14ac:dyDescent="0.2">
      <c r="A303" s="94" t="s">
        <v>192</v>
      </c>
      <c r="B303" s="38"/>
      <c r="C303" s="34"/>
      <c r="D303" s="88" t="s">
        <v>489</v>
      </c>
      <c r="E303" s="73"/>
      <c r="F303" s="140" t="s">
        <v>1</v>
      </c>
      <c r="G303" s="89"/>
      <c r="H303" s="74"/>
      <c r="I303" s="74">
        <f>IF(COUNTIF(M13:M301, FALSE) = COUNTIF(A13:A301, "9"), SUMIF(A13:A301, "9", I13:I301), SUMIF(M13:M301, TRUE, I13:I301))</f>
        <v>0</v>
      </c>
      <c r="J303" s="90" t="str">
        <f>IF(AND(COUNTIF(A13:A301, "9") &gt; 0, COUNTIF(M13:M301, FALSE) = COUNTIF(A13:A301, "9")), "Non totalisé", "")</f>
        <v/>
      </c>
      <c r="K303" s="75"/>
      <c r="N303" s="76"/>
      <c r="O303" s="12"/>
    </row>
    <row r="304" spans="1:15" s="14" customFormat="1" ht="12.75" customHeight="1" x14ac:dyDescent="0.2">
      <c r="A304" s="71"/>
      <c r="B304" s="38"/>
      <c r="C304" s="34"/>
      <c r="D304" s="88"/>
      <c r="E304" s="73"/>
      <c r="F304" s="140"/>
      <c r="G304" s="89"/>
      <c r="H304" s="74"/>
      <c r="I304" s="74"/>
      <c r="J304" s="90"/>
      <c r="K304" s="75"/>
      <c r="N304" s="76"/>
      <c r="O304" s="12"/>
    </row>
    <row r="305" spans="1:15" s="68" customFormat="1" ht="26.1" customHeight="1" x14ac:dyDescent="0.2">
      <c r="A305" s="62" t="s">
        <v>33</v>
      </c>
      <c r="B305" s="38"/>
      <c r="C305" s="33"/>
      <c r="D305" s="63" t="s">
        <v>193</v>
      </c>
      <c r="E305" s="64"/>
      <c r="F305" s="136"/>
      <c r="G305" s="64"/>
      <c r="H305" s="65"/>
      <c r="I305" s="65"/>
      <c r="J305" s="66"/>
      <c r="K305" s="67"/>
      <c r="N305" s="69"/>
      <c r="O305" s="66"/>
    </row>
    <row r="306" spans="1:15" s="68" customFormat="1" x14ac:dyDescent="0.2">
      <c r="A306" s="70"/>
      <c r="B306" s="38"/>
      <c r="C306" s="33"/>
      <c r="D306" s="63"/>
      <c r="E306" s="64"/>
      <c r="F306" s="136"/>
      <c r="G306" s="64"/>
      <c r="H306" s="65"/>
      <c r="I306" s="65"/>
      <c r="J306" s="66"/>
      <c r="K306" s="67"/>
      <c r="N306" s="69"/>
      <c r="O306" s="66"/>
    </row>
    <row r="307" spans="1:15" s="14" customFormat="1" x14ac:dyDescent="0.2">
      <c r="A307" s="71" t="s">
        <v>35</v>
      </c>
      <c r="B307" s="38"/>
      <c r="C307" s="34"/>
      <c r="D307" s="72" t="s">
        <v>36</v>
      </c>
      <c r="E307" s="73"/>
      <c r="F307" s="139"/>
      <c r="G307" s="73"/>
      <c r="H307" s="74"/>
      <c r="I307" s="74"/>
      <c r="J307" s="12"/>
      <c r="K307" s="75"/>
      <c r="N307" s="76"/>
      <c r="O307" s="12"/>
    </row>
    <row r="308" spans="1:15" s="14" customFormat="1" x14ac:dyDescent="0.2">
      <c r="A308" s="71"/>
      <c r="B308" s="38"/>
      <c r="C308" s="34"/>
      <c r="D308" s="72"/>
      <c r="E308" s="73"/>
      <c r="F308" s="139"/>
      <c r="G308" s="73"/>
      <c r="H308" s="74"/>
      <c r="I308" s="74"/>
      <c r="J308" s="12"/>
      <c r="K308" s="75"/>
      <c r="N308" s="76"/>
      <c r="O308" s="12"/>
    </row>
    <row r="309" spans="1:15" s="100" customFormat="1" x14ac:dyDescent="0.2">
      <c r="A309" s="95" t="s">
        <v>194</v>
      </c>
      <c r="B309" s="38"/>
      <c r="C309" s="36"/>
      <c r="D309" s="96" t="s">
        <v>195</v>
      </c>
      <c r="E309" s="97"/>
      <c r="F309" s="149"/>
      <c r="G309" s="97"/>
      <c r="H309" s="98"/>
      <c r="I309" s="98"/>
      <c r="J309" s="80"/>
      <c r="K309" s="99"/>
      <c r="N309" s="101"/>
      <c r="O309" s="80"/>
    </row>
    <row r="310" spans="1:15" s="100" customFormat="1" x14ac:dyDescent="0.2">
      <c r="A310" s="95"/>
      <c r="B310" s="38"/>
      <c r="C310" s="36"/>
      <c r="D310" s="96"/>
      <c r="E310" s="97"/>
      <c r="F310" s="149"/>
      <c r="G310" s="97"/>
      <c r="H310" s="98"/>
      <c r="I310" s="98"/>
      <c r="J310" s="80"/>
      <c r="K310" s="99"/>
      <c r="N310" s="101"/>
      <c r="O310" s="80"/>
    </row>
    <row r="311" spans="1:15" s="26" customFormat="1" ht="12" x14ac:dyDescent="0.2">
      <c r="A311" s="77" t="s">
        <v>37</v>
      </c>
      <c r="B311" s="110" t="s">
        <v>196</v>
      </c>
      <c r="C311" s="35"/>
      <c r="D311" s="78" t="s">
        <v>39</v>
      </c>
      <c r="E311" s="57"/>
      <c r="F311" s="137"/>
      <c r="G311" s="57"/>
      <c r="H311" s="79"/>
      <c r="I311" s="79"/>
      <c r="J311" s="80"/>
      <c r="K311" s="81"/>
      <c r="N311" s="82"/>
      <c r="O311" s="80"/>
    </row>
    <row r="312" spans="1:15" s="26" customFormat="1" ht="12" x14ac:dyDescent="0.2">
      <c r="A312" s="77"/>
      <c r="B312" s="110"/>
      <c r="C312" s="35"/>
      <c r="D312" s="78"/>
      <c r="E312" s="57"/>
      <c r="F312" s="137"/>
      <c r="G312" s="57"/>
      <c r="H312" s="79"/>
      <c r="I312" s="79"/>
      <c r="J312" s="80"/>
      <c r="K312" s="81"/>
      <c r="N312" s="82"/>
      <c r="O312" s="80"/>
    </row>
    <row r="313" spans="1:15" s="26" customFormat="1" ht="12" x14ac:dyDescent="0.2">
      <c r="A313" s="77" t="s">
        <v>40</v>
      </c>
      <c r="B313" s="110" t="s">
        <v>197</v>
      </c>
      <c r="C313" s="35" t="s">
        <v>548</v>
      </c>
      <c r="D313" s="83" t="s">
        <v>417</v>
      </c>
      <c r="E313" s="35" t="s">
        <v>42</v>
      </c>
      <c r="F313" s="138">
        <v>1</v>
      </c>
      <c r="G313" s="84"/>
      <c r="H313" s="79"/>
      <c r="I313" s="79" t="str">
        <f>IF(ISBLANK(H313), "", ROUND(G313 * ROUND(H313, 2), 2))</f>
        <v/>
      </c>
      <c r="J313" s="85" t="s">
        <v>29</v>
      </c>
      <c r="K313" s="81">
        <v>0.2</v>
      </c>
      <c r="L313" s="26" t="b">
        <f>IF(AND(COUNTIF(TAUXTVA1:TAUXTVA4, K313) = 0, K313 &lt;&gt; 0), FALSE, IF(ISBLANK(K313), FALSE, TRUE))</f>
        <v>1</v>
      </c>
      <c r="M313" s="26" t="b">
        <f>IF(AND(A313 = "9", OR(J313 = "Variante", J313 = "Option")), FALSE, TRUE)</f>
        <v>1</v>
      </c>
      <c r="N313" s="82">
        <f>IF(AND(M313 = TRUE, L313 = TRUE), K313, "")</f>
        <v>0.2</v>
      </c>
      <c r="O313" s="80"/>
    </row>
    <row r="314" spans="1:15" s="26" customFormat="1" ht="12" x14ac:dyDescent="0.2">
      <c r="A314" s="77"/>
      <c r="B314" s="110"/>
      <c r="C314" s="35"/>
      <c r="D314" s="83"/>
      <c r="E314" s="35"/>
      <c r="F314" s="138"/>
      <c r="G314" s="84"/>
      <c r="H314" s="79"/>
      <c r="I314" s="79"/>
      <c r="J314" s="85"/>
      <c r="K314" s="81"/>
      <c r="N314" s="82"/>
      <c r="O314" s="80"/>
    </row>
    <row r="315" spans="1:15" s="26" customFormat="1" ht="12" x14ac:dyDescent="0.2">
      <c r="A315" s="77" t="s">
        <v>37</v>
      </c>
      <c r="B315" s="110" t="s">
        <v>198</v>
      </c>
      <c r="C315" s="35"/>
      <c r="D315" s="78" t="s">
        <v>44</v>
      </c>
      <c r="E315" s="57"/>
      <c r="F315" s="137"/>
      <c r="G315" s="57"/>
      <c r="H315" s="79"/>
      <c r="I315" s="79"/>
      <c r="J315" s="80"/>
      <c r="K315" s="81"/>
      <c r="N315" s="82"/>
      <c r="O315" s="80"/>
    </row>
    <row r="316" spans="1:15" s="26" customFormat="1" ht="12" x14ac:dyDescent="0.2">
      <c r="A316" s="77"/>
      <c r="B316" s="110"/>
      <c r="C316" s="35"/>
      <c r="D316" s="78"/>
      <c r="E316" s="57"/>
      <c r="F316" s="137"/>
      <c r="G316" s="57"/>
      <c r="H316" s="79"/>
      <c r="I316" s="79"/>
      <c r="J316" s="80"/>
      <c r="K316" s="81"/>
      <c r="N316" s="82"/>
      <c r="O316" s="80"/>
    </row>
    <row r="317" spans="1:15" s="26" customFormat="1" ht="12" x14ac:dyDescent="0.2">
      <c r="A317" s="77" t="s">
        <v>40</v>
      </c>
      <c r="B317" s="110" t="s">
        <v>199</v>
      </c>
      <c r="C317" s="35" t="s">
        <v>549</v>
      </c>
      <c r="D317" s="83" t="s">
        <v>417</v>
      </c>
      <c r="E317" s="35" t="s">
        <v>42</v>
      </c>
      <c r="F317" s="138">
        <v>1</v>
      </c>
      <c r="G317" s="84"/>
      <c r="H317" s="79"/>
      <c r="I317" s="79" t="str">
        <f>IF(ISBLANK(H317), "", ROUND(G317 * ROUND(H317, 2), 2))</f>
        <v/>
      </c>
      <c r="J317" s="85" t="s">
        <v>29</v>
      </c>
      <c r="K317" s="81">
        <v>0.2</v>
      </c>
      <c r="L317" s="26" t="b">
        <f>IF(AND(COUNTIF(TAUXTVA1:TAUXTVA4, K317) = 0, K317 &lt;&gt; 0), FALSE, IF(ISBLANK(K317), FALSE, TRUE))</f>
        <v>1</v>
      </c>
      <c r="M317" s="26" t="b">
        <f>IF(AND(A317 = "9", OR(J317 = "Variante", J317 = "Option")), FALSE, TRUE)</f>
        <v>1</v>
      </c>
      <c r="N317" s="82">
        <f>IF(AND(M317 = TRUE, L317 = TRUE), K317, "")</f>
        <v>0.2</v>
      </c>
      <c r="O317" s="80"/>
    </row>
    <row r="318" spans="1:15" s="26" customFormat="1" ht="12" x14ac:dyDescent="0.2">
      <c r="A318" s="77"/>
      <c r="B318" s="110"/>
      <c r="C318" s="35"/>
      <c r="D318" s="83"/>
      <c r="E318" s="35"/>
      <c r="F318" s="138"/>
      <c r="G318" s="84"/>
      <c r="H318" s="79"/>
      <c r="I318" s="79"/>
      <c r="J318" s="85"/>
      <c r="K318" s="81"/>
      <c r="N318" s="82"/>
      <c r="O318" s="80"/>
    </row>
    <row r="319" spans="1:15" s="26" customFormat="1" ht="12" x14ac:dyDescent="0.2">
      <c r="A319" s="77" t="s">
        <v>37</v>
      </c>
      <c r="B319" s="110" t="s">
        <v>200</v>
      </c>
      <c r="C319" s="35"/>
      <c r="D319" s="78" t="s">
        <v>53</v>
      </c>
      <c r="E319" s="57"/>
      <c r="F319" s="137"/>
      <c r="G319" s="57"/>
      <c r="H319" s="79"/>
      <c r="I319" s="79"/>
      <c r="J319" s="80"/>
      <c r="K319" s="81"/>
      <c r="N319" s="82"/>
      <c r="O319" s="80"/>
    </row>
    <row r="320" spans="1:15" s="26" customFormat="1" ht="12" x14ac:dyDescent="0.2">
      <c r="A320" s="77"/>
      <c r="B320" s="110"/>
      <c r="C320" s="35"/>
      <c r="D320" s="78"/>
      <c r="E320" s="57"/>
      <c r="F320" s="137"/>
      <c r="G320" s="57"/>
      <c r="H320" s="79"/>
      <c r="I320" s="79"/>
      <c r="J320" s="80"/>
      <c r="K320" s="81"/>
      <c r="N320" s="82"/>
      <c r="O320" s="80"/>
    </row>
    <row r="321" spans="1:15" s="26" customFormat="1" ht="24" x14ac:dyDescent="0.2">
      <c r="A321" s="77" t="s">
        <v>40</v>
      </c>
      <c r="B321" s="110" t="s">
        <v>201</v>
      </c>
      <c r="C321" s="35" t="s">
        <v>553</v>
      </c>
      <c r="D321" s="83" t="s">
        <v>463</v>
      </c>
      <c r="E321" s="35" t="s">
        <v>42</v>
      </c>
      <c r="F321" s="138">
        <v>1</v>
      </c>
      <c r="G321" s="84"/>
      <c r="H321" s="79"/>
      <c r="I321" s="79" t="str">
        <f>IF(ISBLANK(H321), "", ROUND(G321 * ROUND(H321, 2), 2))</f>
        <v/>
      </c>
      <c r="J321" s="85" t="s">
        <v>29</v>
      </c>
      <c r="K321" s="81">
        <v>0.2</v>
      </c>
      <c r="L321" s="26" t="b">
        <f>IF(AND(COUNTIF(TAUXTVA1:TAUXTVA4, K321) = 0, K321 &lt;&gt; 0), FALSE, IF(ISBLANK(K321), FALSE, TRUE))</f>
        <v>1</v>
      </c>
      <c r="M321" s="26" t="b">
        <f>IF(AND(A321 = "9", OR(J321 = "Variante", J321 = "Option")), FALSE, TRUE)</f>
        <v>1</v>
      </c>
      <c r="N321" s="82">
        <f>IF(AND(M321 = TRUE, L321 = TRUE), K321, "")</f>
        <v>0.2</v>
      </c>
      <c r="O321" s="80"/>
    </row>
    <row r="322" spans="1:15" s="26" customFormat="1" ht="12" x14ac:dyDescent="0.2">
      <c r="A322" s="77"/>
      <c r="B322" s="110"/>
      <c r="C322" s="35"/>
      <c r="D322" s="83"/>
      <c r="E322" s="35"/>
      <c r="F322" s="138"/>
      <c r="G322" s="84"/>
      <c r="H322" s="79"/>
      <c r="I322" s="79"/>
      <c r="J322" s="85"/>
      <c r="K322" s="81"/>
      <c r="N322" s="82"/>
      <c r="O322" s="80"/>
    </row>
    <row r="323" spans="1:15" s="26" customFormat="1" ht="24" x14ac:dyDescent="0.2">
      <c r="A323" s="77" t="s">
        <v>40</v>
      </c>
      <c r="B323" s="110" t="s">
        <v>202</v>
      </c>
      <c r="C323" s="35" t="s">
        <v>553</v>
      </c>
      <c r="D323" s="83" t="s">
        <v>464</v>
      </c>
      <c r="E323" s="35" t="s">
        <v>42</v>
      </c>
      <c r="F323" s="138">
        <v>1</v>
      </c>
      <c r="G323" s="84"/>
      <c r="H323" s="79"/>
      <c r="I323" s="79" t="str">
        <f>IF(ISBLANK(H323), "", ROUND(G323 * ROUND(H323, 2), 2))</f>
        <v/>
      </c>
      <c r="J323" s="85" t="s">
        <v>29</v>
      </c>
      <c r="K323" s="81">
        <v>0.2</v>
      </c>
      <c r="L323" s="26" t="b">
        <f>IF(AND(COUNTIF(TAUXTVA1:TAUXTVA4, K323) = 0, K323 &lt;&gt; 0), FALSE, IF(ISBLANK(K323), FALSE, TRUE))</f>
        <v>1</v>
      </c>
      <c r="M323" s="26" t="b">
        <f>IF(AND(A323 = "9", OR(J323 = "Variante", J323 = "Option")), FALSE, TRUE)</f>
        <v>1</v>
      </c>
      <c r="N323" s="82">
        <f>IF(AND(M323 = TRUE, L323 = TRUE), K323, "")</f>
        <v>0.2</v>
      </c>
      <c r="O323" s="80"/>
    </row>
    <row r="324" spans="1:15" s="26" customFormat="1" ht="12" x14ac:dyDescent="0.2">
      <c r="A324" s="77"/>
      <c r="B324" s="110"/>
      <c r="C324" s="35"/>
      <c r="D324" s="83"/>
      <c r="E324" s="35"/>
      <c r="F324" s="138"/>
      <c r="G324" s="84"/>
      <c r="H324" s="79"/>
      <c r="I324" s="79"/>
      <c r="J324" s="85"/>
      <c r="K324" s="81"/>
      <c r="N324" s="82"/>
      <c r="O324" s="80"/>
    </row>
    <row r="325" spans="1:15" s="26" customFormat="1" ht="24" x14ac:dyDescent="0.2">
      <c r="A325" s="77" t="s">
        <v>40</v>
      </c>
      <c r="B325" s="110" t="s">
        <v>203</v>
      </c>
      <c r="C325" s="35" t="s">
        <v>553</v>
      </c>
      <c r="D325" s="83" t="s">
        <v>465</v>
      </c>
      <c r="E325" s="35" t="s">
        <v>42</v>
      </c>
      <c r="F325" s="138">
        <v>1</v>
      </c>
      <c r="G325" s="84"/>
      <c r="H325" s="79"/>
      <c r="I325" s="79" t="str">
        <f>IF(ISBLANK(H325), "", ROUND(G325 * ROUND(H325, 2), 2))</f>
        <v/>
      </c>
      <c r="J325" s="85" t="s">
        <v>29</v>
      </c>
      <c r="K325" s="81">
        <v>0.2</v>
      </c>
      <c r="L325" s="26" t="b">
        <f>IF(AND(COUNTIF(TAUXTVA1:TAUXTVA4, K325) = 0, K325 &lt;&gt; 0), FALSE, IF(ISBLANK(K325), FALSE, TRUE))</f>
        <v>1</v>
      </c>
      <c r="M325" s="26" t="b">
        <f>IF(AND(A325 = "9", OR(J325 = "Variante", J325 = "Option")), FALSE, TRUE)</f>
        <v>1</v>
      </c>
      <c r="N325" s="82">
        <f>IF(AND(M325 = TRUE, L325 = TRUE), K325, "")</f>
        <v>0.2</v>
      </c>
      <c r="O325" s="80"/>
    </row>
    <row r="326" spans="1:15" s="26" customFormat="1" ht="12" x14ac:dyDescent="0.2">
      <c r="A326" s="77"/>
      <c r="B326" s="110"/>
      <c r="C326" s="35"/>
      <c r="D326" s="83"/>
      <c r="E326" s="35"/>
      <c r="F326" s="138"/>
      <c r="G326" s="84"/>
      <c r="H326" s="79"/>
      <c r="I326" s="79"/>
      <c r="J326" s="85"/>
      <c r="K326" s="81"/>
      <c r="N326" s="82"/>
      <c r="O326" s="80"/>
    </row>
    <row r="327" spans="1:15" s="26" customFormat="1" ht="24" x14ac:dyDescent="0.2">
      <c r="A327" s="77" t="s">
        <v>40</v>
      </c>
      <c r="B327" s="110" t="s">
        <v>204</v>
      </c>
      <c r="C327" s="35" t="s">
        <v>555</v>
      </c>
      <c r="D327" s="83" t="s">
        <v>422</v>
      </c>
      <c r="E327" s="35" t="s">
        <v>42</v>
      </c>
      <c r="F327" s="138">
        <v>1</v>
      </c>
      <c r="G327" s="84"/>
      <c r="H327" s="79"/>
      <c r="I327" s="79" t="str">
        <f>IF(ISBLANK(H327), "", ROUND(G327 * ROUND(H327, 2), 2))</f>
        <v/>
      </c>
      <c r="J327" s="85" t="s">
        <v>29</v>
      </c>
      <c r="K327" s="81">
        <v>0.2</v>
      </c>
      <c r="L327" s="26" t="b">
        <f>IF(AND(COUNTIF(TAUXTVA1:TAUXTVA4, K327) = 0, K327 &lt;&gt; 0), FALSE, IF(ISBLANK(K327), FALSE, TRUE))</f>
        <v>1</v>
      </c>
      <c r="M327" s="26" t="b">
        <f>IF(AND(A327 = "9", OR(J327 = "Variante", J327 = "Option")), FALSE, TRUE)</f>
        <v>1</v>
      </c>
      <c r="N327" s="82">
        <f>IF(AND(M327 = TRUE, L327 = TRUE), K327, "")</f>
        <v>0.2</v>
      </c>
      <c r="O327" s="80"/>
    </row>
    <row r="328" spans="1:15" s="26" customFormat="1" ht="12" x14ac:dyDescent="0.2">
      <c r="A328" s="77"/>
      <c r="B328" s="110"/>
      <c r="C328" s="35"/>
      <c r="D328" s="83"/>
      <c r="E328" s="35"/>
      <c r="F328" s="138"/>
      <c r="G328" s="84"/>
      <c r="H328" s="79"/>
      <c r="I328" s="79"/>
      <c r="J328" s="85"/>
      <c r="K328" s="81"/>
      <c r="N328" s="82"/>
      <c r="O328" s="80"/>
    </row>
    <row r="329" spans="1:15" s="26" customFormat="1" ht="24" x14ac:dyDescent="0.2">
      <c r="A329" s="77" t="s">
        <v>40</v>
      </c>
      <c r="B329" s="110" t="s">
        <v>205</v>
      </c>
      <c r="C329" s="35" t="s">
        <v>556</v>
      </c>
      <c r="D329" s="83" t="s">
        <v>466</v>
      </c>
      <c r="E329" s="35" t="s">
        <v>42</v>
      </c>
      <c r="F329" s="138">
        <v>1</v>
      </c>
      <c r="G329" s="84"/>
      <c r="H329" s="79"/>
      <c r="I329" s="79" t="str">
        <f>IF(ISBLANK(H329), "", ROUND(G329 * ROUND(H329, 2), 2))</f>
        <v/>
      </c>
      <c r="J329" s="85" t="s">
        <v>29</v>
      </c>
      <c r="K329" s="81">
        <v>0.2</v>
      </c>
      <c r="L329" s="26" t="b">
        <f>IF(AND(COUNTIF(TAUXTVA1:TAUXTVA4, K329) = 0, K329 &lt;&gt; 0), FALSE, IF(ISBLANK(K329), FALSE, TRUE))</f>
        <v>1</v>
      </c>
      <c r="M329" s="26" t="b">
        <f>IF(AND(A329 = "9", OR(J329 = "Variante", J329 = "Option")), FALSE, TRUE)</f>
        <v>1</v>
      </c>
      <c r="N329" s="82">
        <f>IF(AND(M329 = TRUE, L329 = TRUE), K329, "")</f>
        <v>0.2</v>
      </c>
      <c r="O329" s="80"/>
    </row>
    <row r="330" spans="1:15" s="26" customFormat="1" ht="12" x14ac:dyDescent="0.2">
      <c r="A330" s="77"/>
      <c r="B330" s="110"/>
      <c r="C330" s="35"/>
      <c r="D330" s="83"/>
      <c r="E330" s="35"/>
      <c r="F330" s="138"/>
      <c r="G330" s="84"/>
      <c r="H330" s="79"/>
      <c r="I330" s="79"/>
      <c r="J330" s="85"/>
      <c r="K330" s="81"/>
      <c r="N330" s="82"/>
      <c r="O330" s="80"/>
    </row>
    <row r="331" spans="1:15" s="26" customFormat="1" ht="12" x14ac:dyDescent="0.2">
      <c r="A331" s="77" t="s">
        <v>37</v>
      </c>
      <c r="B331" s="110" t="s">
        <v>206</v>
      </c>
      <c r="C331" s="35"/>
      <c r="D331" s="78" t="s">
        <v>59</v>
      </c>
      <c r="E331" s="57"/>
      <c r="F331" s="137"/>
      <c r="G331" s="57"/>
      <c r="H331" s="79"/>
      <c r="I331" s="79"/>
      <c r="J331" s="80"/>
      <c r="K331" s="81"/>
      <c r="N331" s="82"/>
      <c r="O331" s="80"/>
    </row>
    <row r="332" spans="1:15" s="26" customFormat="1" ht="12" x14ac:dyDescent="0.2">
      <c r="A332" s="77"/>
      <c r="B332" s="110"/>
      <c r="C332" s="35"/>
      <c r="D332" s="78"/>
      <c r="E332" s="57"/>
      <c r="F332" s="137"/>
      <c r="G332" s="57"/>
      <c r="H332" s="79"/>
      <c r="I332" s="79"/>
      <c r="J332" s="80"/>
      <c r="K332" s="81"/>
      <c r="N332" s="82"/>
      <c r="O332" s="80"/>
    </row>
    <row r="333" spans="1:15" s="26" customFormat="1" ht="12" x14ac:dyDescent="0.2">
      <c r="A333" s="77" t="s">
        <v>40</v>
      </c>
      <c r="B333" s="110" t="s">
        <v>207</v>
      </c>
      <c r="C333" s="35" t="s">
        <v>557</v>
      </c>
      <c r="D333" s="83" t="s">
        <v>424</v>
      </c>
      <c r="E333" s="35" t="s">
        <v>42</v>
      </c>
      <c r="F333" s="138">
        <v>1</v>
      </c>
      <c r="G333" s="84"/>
      <c r="H333" s="79"/>
      <c r="I333" s="79" t="str">
        <f>IF(ISBLANK(H333), "", ROUND(G333 * ROUND(H333, 2), 2))</f>
        <v/>
      </c>
      <c r="J333" s="85" t="s">
        <v>29</v>
      </c>
      <c r="K333" s="81">
        <v>0.2</v>
      </c>
      <c r="L333" s="26" t="b">
        <f>IF(AND(COUNTIF(TAUXTVA1:TAUXTVA4, K333) = 0, K333 &lt;&gt; 0), FALSE, IF(ISBLANK(K333), FALSE, TRUE))</f>
        <v>1</v>
      </c>
      <c r="M333" s="26" t="b">
        <f>IF(AND(A333 = "9", OR(J333 = "Variante", J333 = "Option")), FALSE, TRUE)</f>
        <v>1</v>
      </c>
      <c r="N333" s="82">
        <f>IF(AND(M333 = TRUE, L333 = TRUE), K333, "")</f>
        <v>0.2</v>
      </c>
      <c r="O333" s="80"/>
    </row>
    <row r="334" spans="1:15" s="26" customFormat="1" ht="12" x14ac:dyDescent="0.2">
      <c r="A334" s="77"/>
      <c r="B334" s="110"/>
      <c r="C334" s="35"/>
      <c r="D334" s="83"/>
      <c r="E334" s="35"/>
      <c r="F334" s="138"/>
      <c r="G334" s="84"/>
      <c r="H334" s="79"/>
      <c r="I334" s="79"/>
      <c r="J334" s="85"/>
      <c r="K334" s="81"/>
      <c r="N334" s="82"/>
      <c r="O334" s="80"/>
    </row>
    <row r="335" spans="1:15" s="26" customFormat="1" ht="12" x14ac:dyDescent="0.2">
      <c r="A335" s="77" t="s">
        <v>40</v>
      </c>
      <c r="B335" s="110" t="s">
        <v>208</v>
      </c>
      <c r="C335" s="35" t="s">
        <v>557</v>
      </c>
      <c r="D335" s="83" t="s">
        <v>425</v>
      </c>
      <c r="E335" s="35" t="s">
        <v>42</v>
      </c>
      <c r="F335" s="138">
        <v>1</v>
      </c>
      <c r="G335" s="84"/>
      <c r="H335" s="79"/>
      <c r="I335" s="79" t="str">
        <f>IF(ISBLANK(H335), "", ROUND(G335 * ROUND(H335, 2), 2))</f>
        <v/>
      </c>
      <c r="J335" s="85" t="s">
        <v>29</v>
      </c>
      <c r="K335" s="81">
        <v>0.2</v>
      </c>
      <c r="L335" s="26" t="b">
        <f>IF(AND(COUNTIF(TAUXTVA1:TAUXTVA4, K335) = 0, K335 &lt;&gt; 0), FALSE, IF(ISBLANK(K335), FALSE, TRUE))</f>
        <v>1</v>
      </c>
      <c r="M335" s="26" t="b">
        <f>IF(AND(A335 = "9", OR(J335 = "Variante", J335 = "Option")), FALSE, TRUE)</f>
        <v>1</v>
      </c>
      <c r="N335" s="82">
        <f>IF(AND(M335 = TRUE, L335 = TRUE), K335, "")</f>
        <v>0.2</v>
      </c>
      <c r="O335" s="80"/>
    </row>
    <row r="336" spans="1:15" s="26" customFormat="1" ht="12" x14ac:dyDescent="0.2">
      <c r="A336" s="77"/>
      <c r="B336" s="110"/>
      <c r="C336" s="35"/>
      <c r="D336" s="83"/>
      <c r="E336" s="35"/>
      <c r="F336" s="138"/>
      <c r="G336" s="84"/>
      <c r="H336" s="79"/>
      <c r="I336" s="79"/>
      <c r="J336" s="85"/>
      <c r="K336" s="81"/>
      <c r="N336" s="82"/>
      <c r="O336" s="80"/>
    </row>
    <row r="337" spans="1:15" s="26" customFormat="1" ht="12" x14ac:dyDescent="0.2">
      <c r="A337" s="77" t="s">
        <v>37</v>
      </c>
      <c r="B337" s="110" t="s">
        <v>209</v>
      </c>
      <c r="C337" s="35"/>
      <c r="D337" s="78" t="s">
        <v>63</v>
      </c>
      <c r="E337" s="57"/>
      <c r="F337" s="137"/>
      <c r="G337" s="57"/>
      <c r="H337" s="79"/>
      <c r="I337" s="79"/>
      <c r="J337" s="80"/>
      <c r="K337" s="81"/>
      <c r="N337" s="82"/>
      <c r="O337" s="80"/>
    </row>
    <row r="338" spans="1:15" s="26" customFormat="1" ht="12" x14ac:dyDescent="0.2">
      <c r="A338" s="77"/>
      <c r="B338" s="110"/>
      <c r="C338" s="35"/>
      <c r="D338" s="78"/>
      <c r="E338" s="57"/>
      <c r="F338" s="137"/>
      <c r="G338" s="57"/>
      <c r="H338" s="79"/>
      <c r="I338" s="79"/>
      <c r="J338" s="80"/>
      <c r="K338" s="81"/>
      <c r="N338" s="82"/>
      <c r="O338" s="80"/>
    </row>
    <row r="339" spans="1:15" s="26" customFormat="1" ht="12" x14ac:dyDescent="0.2">
      <c r="A339" s="77" t="s">
        <v>40</v>
      </c>
      <c r="B339" s="110" t="s">
        <v>210</v>
      </c>
      <c r="C339" s="35" t="s">
        <v>559</v>
      </c>
      <c r="D339" s="83" t="s">
        <v>426</v>
      </c>
      <c r="E339" s="35" t="s">
        <v>42</v>
      </c>
      <c r="F339" s="138">
        <v>1</v>
      </c>
      <c r="G339" s="84"/>
      <c r="H339" s="79"/>
      <c r="I339" s="79" t="str">
        <f>IF(ISBLANK(H339), "", ROUND(G339 * ROUND(H339, 2), 2))</f>
        <v/>
      </c>
      <c r="J339" s="85" t="s">
        <v>29</v>
      </c>
      <c r="K339" s="81">
        <v>0.2</v>
      </c>
      <c r="L339" s="26" t="b">
        <f>IF(AND(COUNTIF(TAUXTVA1:TAUXTVA4, K339) = 0, K339 &lt;&gt; 0), FALSE, IF(ISBLANK(K339), FALSE, TRUE))</f>
        <v>1</v>
      </c>
      <c r="M339" s="26" t="b">
        <f>IF(AND(A339 = "9", OR(J339 = "Variante", J339 = "Option")), FALSE, TRUE)</f>
        <v>1</v>
      </c>
      <c r="N339" s="82">
        <f>IF(AND(M339 = TRUE, L339 = TRUE), K339, "")</f>
        <v>0.2</v>
      </c>
      <c r="O339" s="80"/>
    </row>
    <row r="340" spans="1:15" s="26" customFormat="1" ht="12" x14ac:dyDescent="0.2">
      <c r="A340" s="77"/>
      <c r="B340" s="110"/>
      <c r="C340" s="35"/>
      <c r="D340" s="83"/>
      <c r="E340" s="35"/>
      <c r="F340" s="138"/>
      <c r="G340" s="84"/>
      <c r="H340" s="79"/>
      <c r="I340" s="79"/>
      <c r="J340" s="85"/>
      <c r="K340" s="81"/>
      <c r="N340" s="82"/>
      <c r="O340" s="80"/>
    </row>
    <row r="341" spans="1:15" s="100" customFormat="1" x14ac:dyDescent="0.2">
      <c r="A341" s="95" t="s">
        <v>194</v>
      </c>
      <c r="B341" s="38"/>
      <c r="C341" s="36"/>
      <c r="D341" s="96" t="s">
        <v>211</v>
      </c>
      <c r="E341" s="97"/>
      <c r="F341" s="149"/>
      <c r="G341" s="97"/>
      <c r="H341" s="98"/>
      <c r="I341" s="98"/>
      <c r="J341" s="80"/>
      <c r="K341" s="99"/>
      <c r="N341" s="101"/>
      <c r="O341" s="80"/>
    </row>
    <row r="342" spans="1:15" s="100" customFormat="1" x14ac:dyDescent="0.2">
      <c r="A342" s="95"/>
      <c r="B342" s="38"/>
      <c r="C342" s="36"/>
      <c r="D342" s="96"/>
      <c r="E342" s="97"/>
      <c r="F342" s="149"/>
      <c r="G342" s="97"/>
      <c r="H342" s="98"/>
      <c r="I342" s="98"/>
      <c r="J342" s="80"/>
      <c r="K342" s="99"/>
      <c r="N342" s="101"/>
      <c r="O342" s="80"/>
    </row>
    <row r="343" spans="1:15" s="26" customFormat="1" ht="12" x14ac:dyDescent="0.2">
      <c r="A343" s="77" t="s">
        <v>37</v>
      </c>
      <c r="B343" s="110" t="s">
        <v>212</v>
      </c>
      <c r="C343" s="35"/>
      <c r="D343" s="78" t="s">
        <v>39</v>
      </c>
      <c r="E343" s="57"/>
      <c r="F343" s="137"/>
      <c r="G343" s="57"/>
      <c r="H343" s="79"/>
      <c r="I343" s="79"/>
      <c r="J343" s="80"/>
      <c r="K343" s="81"/>
      <c r="N343" s="82"/>
      <c r="O343" s="80"/>
    </row>
    <row r="344" spans="1:15" s="26" customFormat="1" ht="12" x14ac:dyDescent="0.2">
      <c r="A344" s="77"/>
      <c r="B344" s="110"/>
      <c r="C344" s="35"/>
      <c r="D344" s="78"/>
      <c r="E344" s="57"/>
      <c r="F344" s="137"/>
      <c r="G344" s="57"/>
      <c r="H344" s="79"/>
      <c r="I344" s="79"/>
      <c r="J344" s="80"/>
      <c r="K344" s="81"/>
      <c r="N344" s="82"/>
      <c r="O344" s="80"/>
    </row>
    <row r="345" spans="1:15" s="26" customFormat="1" ht="12" x14ac:dyDescent="0.2">
      <c r="A345" s="77" t="s">
        <v>40</v>
      </c>
      <c r="B345" s="110" t="s">
        <v>213</v>
      </c>
      <c r="C345" s="35" t="s">
        <v>548</v>
      </c>
      <c r="D345" s="83" t="s">
        <v>417</v>
      </c>
      <c r="E345" s="35" t="s">
        <v>42</v>
      </c>
      <c r="F345" s="138">
        <v>1</v>
      </c>
      <c r="G345" s="84"/>
      <c r="H345" s="79"/>
      <c r="I345" s="79" t="str">
        <f>IF(ISBLANK(H345), "", ROUND(G345 * ROUND(H345, 2), 2))</f>
        <v/>
      </c>
      <c r="J345" s="85" t="s">
        <v>29</v>
      </c>
      <c r="K345" s="81">
        <v>0.2</v>
      </c>
      <c r="L345" s="26" t="b">
        <f>IF(AND(COUNTIF(TAUXTVA1:TAUXTVA4, K345) = 0, K345 &lt;&gt; 0), FALSE, IF(ISBLANK(K345), FALSE, TRUE))</f>
        <v>1</v>
      </c>
      <c r="M345" s="26" t="b">
        <f>IF(AND(A345 = "9", OR(J345 = "Variante", J345 = "Option")), FALSE, TRUE)</f>
        <v>1</v>
      </c>
      <c r="N345" s="82">
        <f>IF(AND(M345 = TRUE, L345 = TRUE), K345, "")</f>
        <v>0.2</v>
      </c>
      <c r="O345" s="80"/>
    </row>
    <row r="346" spans="1:15" s="26" customFormat="1" ht="12" x14ac:dyDescent="0.2">
      <c r="A346" s="77"/>
      <c r="B346" s="110"/>
      <c r="C346" s="35"/>
      <c r="D346" s="83"/>
      <c r="E346" s="35"/>
      <c r="F346" s="138"/>
      <c r="G346" s="84"/>
      <c r="H346" s="79"/>
      <c r="I346" s="79"/>
      <c r="J346" s="85"/>
      <c r="K346" s="81"/>
      <c r="N346" s="82"/>
      <c r="O346" s="80"/>
    </row>
    <row r="347" spans="1:15" s="26" customFormat="1" ht="12" x14ac:dyDescent="0.2">
      <c r="A347" s="77" t="s">
        <v>37</v>
      </c>
      <c r="B347" s="110" t="s">
        <v>214</v>
      </c>
      <c r="C347" s="35"/>
      <c r="D347" s="78" t="s">
        <v>44</v>
      </c>
      <c r="E347" s="57"/>
      <c r="F347" s="137"/>
      <c r="G347" s="57"/>
      <c r="H347" s="79"/>
      <c r="I347" s="79"/>
      <c r="J347" s="80"/>
      <c r="K347" s="81"/>
      <c r="N347" s="82"/>
      <c r="O347" s="80"/>
    </row>
    <row r="348" spans="1:15" s="26" customFormat="1" ht="12" x14ac:dyDescent="0.2">
      <c r="A348" s="77"/>
      <c r="B348" s="110"/>
      <c r="C348" s="35"/>
      <c r="D348" s="78"/>
      <c r="E348" s="57"/>
      <c r="F348" s="137"/>
      <c r="G348" s="57"/>
      <c r="H348" s="79"/>
      <c r="I348" s="79"/>
      <c r="J348" s="80"/>
      <c r="K348" s="81"/>
      <c r="N348" s="82"/>
      <c r="O348" s="80"/>
    </row>
    <row r="349" spans="1:15" s="26" customFormat="1" ht="12" x14ac:dyDescent="0.2">
      <c r="A349" s="77" t="s">
        <v>40</v>
      </c>
      <c r="B349" s="110" t="s">
        <v>215</v>
      </c>
      <c r="C349" s="35" t="s">
        <v>549</v>
      </c>
      <c r="D349" s="83" t="s">
        <v>417</v>
      </c>
      <c r="E349" s="35" t="s">
        <v>42</v>
      </c>
      <c r="F349" s="138">
        <v>1</v>
      </c>
      <c r="G349" s="84"/>
      <c r="H349" s="79"/>
      <c r="I349" s="79" t="str">
        <f>IF(ISBLANK(H349), "", ROUND(G349 * ROUND(H349, 2), 2))</f>
        <v/>
      </c>
      <c r="J349" s="85" t="s">
        <v>29</v>
      </c>
      <c r="K349" s="81">
        <v>0.2</v>
      </c>
      <c r="L349" s="26" t="b">
        <f>IF(AND(COUNTIF(TAUXTVA1:TAUXTVA4, K349) = 0, K349 &lt;&gt; 0), FALSE, IF(ISBLANK(K349), FALSE, TRUE))</f>
        <v>1</v>
      </c>
      <c r="M349" s="26" t="b">
        <f>IF(AND(A349 = "9", OR(J349 = "Variante", J349 = "Option")), FALSE, TRUE)</f>
        <v>1</v>
      </c>
      <c r="N349" s="82">
        <f>IF(AND(M349 = TRUE, L349 = TRUE), K349, "")</f>
        <v>0.2</v>
      </c>
      <c r="O349" s="80"/>
    </row>
    <row r="350" spans="1:15" s="26" customFormat="1" ht="12" x14ac:dyDescent="0.2">
      <c r="A350" s="77"/>
      <c r="B350" s="110"/>
      <c r="C350" s="35"/>
      <c r="D350" s="83"/>
      <c r="E350" s="35"/>
      <c r="F350" s="138"/>
      <c r="G350" s="84"/>
      <c r="H350" s="79"/>
      <c r="I350" s="79"/>
      <c r="J350" s="85"/>
      <c r="K350" s="81"/>
      <c r="N350" s="82"/>
      <c r="O350" s="80"/>
    </row>
    <row r="351" spans="1:15" s="26" customFormat="1" ht="12" x14ac:dyDescent="0.2">
      <c r="A351" s="77" t="s">
        <v>37</v>
      </c>
      <c r="B351" s="110" t="s">
        <v>216</v>
      </c>
      <c r="C351" s="35"/>
      <c r="D351" s="78" t="s">
        <v>113</v>
      </c>
      <c r="E351" s="57"/>
      <c r="F351" s="137"/>
      <c r="G351" s="57"/>
      <c r="H351" s="79"/>
      <c r="I351" s="79"/>
      <c r="J351" s="80"/>
      <c r="K351" s="81"/>
      <c r="N351" s="82"/>
      <c r="O351" s="80"/>
    </row>
    <row r="352" spans="1:15" s="26" customFormat="1" ht="12" x14ac:dyDescent="0.2">
      <c r="A352" s="77"/>
      <c r="B352" s="110"/>
      <c r="C352" s="35"/>
      <c r="D352" s="78"/>
      <c r="E352" s="57"/>
      <c r="F352" s="137"/>
      <c r="G352" s="57"/>
      <c r="H352" s="79"/>
      <c r="I352" s="79"/>
      <c r="J352" s="80"/>
      <c r="K352" s="81"/>
      <c r="N352" s="82"/>
      <c r="O352" s="80"/>
    </row>
    <row r="353" spans="1:15" s="26" customFormat="1" ht="24" x14ac:dyDescent="0.2">
      <c r="A353" s="77" t="s">
        <v>40</v>
      </c>
      <c r="B353" s="110" t="s">
        <v>217</v>
      </c>
      <c r="C353" s="35" t="s">
        <v>553</v>
      </c>
      <c r="D353" s="83" t="s">
        <v>464</v>
      </c>
      <c r="E353" s="35" t="s">
        <v>42</v>
      </c>
      <c r="F353" s="138">
        <v>1</v>
      </c>
      <c r="G353" s="84"/>
      <c r="H353" s="79"/>
      <c r="I353" s="79" t="str">
        <f>IF(ISBLANK(H353), "", ROUND(G353 * ROUND(H353, 2), 2))</f>
        <v/>
      </c>
      <c r="J353" s="85" t="s">
        <v>29</v>
      </c>
      <c r="K353" s="81">
        <v>0.2</v>
      </c>
      <c r="L353" s="26" t="b">
        <f>IF(AND(COUNTIF(TAUXTVA1:TAUXTVA4, K353) = 0, K353 &lt;&gt; 0), FALSE, IF(ISBLANK(K353), FALSE, TRUE))</f>
        <v>1</v>
      </c>
      <c r="M353" s="26" t="b">
        <f>IF(AND(A353 = "9", OR(J353 = "Variante", J353 = "Option")), FALSE, TRUE)</f>
        <v>1</v>
      </c>
      <c r="N353" s="82">
        <f>IF(AND(M353 = TRUE, L353 = TRUE), K353, "")</f>
        <v>0.2</v>
      </c>
      <c r="O353" s="80"/>
    </row>
    <row r="354" spans="1:15" s="26" customFormat="1" ht="12" x14ac:dyDescent="0.2">
      <c r="A354" s="77"/>
      <c r="B354" s="110"/>
      <c r="C354" s="35"/>
      <c r="D354" s="83"/>
      <c r="E354" s="35"/>
      <c r="F354" s="138"/>
      <c r="G354" s="84"/>
      <c r="H354" s="79"/>
      <c r="I354" s="79"/>
      <c r="J354" s="85"/>
      <c r="K354" s="81"/>
      <c r="N354" s="82"/>
      <c r="O354" s="80"/>
    </row>
    <row r="355" spans="1:15" s="26" customFormat="1" ht="24" x14ac:dyDescent="0.2">
      <c r="A355" s="77" t="s">
        <v>40</v>
      </c>
      <c r="B355" s="110" t="s">
        <v>218</v>
      </c>
      <c r="C355" s="35" t="s">
        <v>553</v>
      </c>
      <c r="D355" s="83" t="s">
        <v>467</v>
      </c>
      <c r="E355" s="35" t="s">
        <v>42</v>
      </c>
      <c r="F355" s="138">
        <v>1</v>
      </c>
      <c r="G355" s="84"/>
      <c r="H355" s="79"/>
      <c r="I355" s="79" t="str">
        <f>IF(ISBLANK(H355), "", ROUND(G355 * ROUND(H355, 2), 2))</f>
        <v/>
      </c>
      <c r="J355" s="85" t="s">
        <v>29</v>
      </c>
      <c r="K355" s="81">
        <v>0.2</v>
      </c>
      <c r="L355" s="26" t="b">
        <f>IF(AND(COUNTIF(TAUXTVA1:TAUXTVA4, K355) = 0, K355 &lt;&gt; 0), FALSE, IF(ISBLANK(K355), FALSE, TRUE))</f>
        <v>1</v>
      </c>
      <c r="M355" s="26" t="b">
        <f>IF(AND(A355 = "9", OR(J355 = "Variante", J355 = "Option")), FALSE, TRUE)</f>
        <v>1</v>
      </c>
      <c r="N355" s="82">
        <f>IF(AND(M355 = TRUE, L355 = TRUE), K355, "")</f>
        <v>0.2</v>
      </c>
      <c r="O355" s="80"/>
    </row>
    <row r="356" spans="1:15" s="26" customFormat="1" ht="12" x14ac:dyDescent="0.2">
      <c r="A356" s="77"/>
      <c r="B356" s="110"/>
      <c r="C356" s="35"/>
      <c r="D356" s="83"/>
      <c r="E356" s="35"/>
      <c r="F356" s="138"/>
      <c r="G356" s="84"/>
      <c r="H356" s="79"/>
      <c r="I356" s="79"/>
      <c r="J356" s="85"/>
      <c r="K356" s="81"/>
      <c r="N356" s="82"/>
      <c r="O356" s="80"/>
    </row>
    <row r="357" spans="1:15" s="26" customFormat="1" ht="24" x14ac:dyDescent="0.2">
      <c r="A357" s="77" t="s">
        <v>40</v>
      </c>
      <c r="B357" s="110" t="s">
        <v>219</v>
      </c>
      <c r="C357" s="35" t="s">
        <v>555</v>
      </c>
      <c r="D357" s="83" t="s">
        <v>422</v>
      </c>
      <c r="E357" s="35" t="s">
        <v>42</v>
      </c>
      <c r="F357" s="138">
        <v>1</v>
      </c>
      <c r="G357" s="84"/>
      <c r="H357" s="79"/>
      <c r="I357" s="79" t="str">
        <f>IF(ISBLANK(H357), "", ROUND(G357 * ROUND(H357, 2), 2))</f>
        <v/>
      </c>
      <c r="J357" s="85" t="s">
        <v>29</v>
      </c>
      <c r="K357" s="81">
        <v>0.2</v>
      </c>
      <c r="L357" s="26" t="b">
        <f>IF(AND(COUNTIF(TAUXTVA1:TAUXTVA4, K357) = 0, K357 &lt;&gt; 0), FALSE, IF(ISBLANK(K357), FALSE, TRUE))</f>
        <v>1</v>
      </c>
      <c r="M357" s="26" t="b">
        <f>IF(AND(A357 = "9", OR(J357 = "Variante", J357 = "Option")), FALSE, TRUE)</f>
        <v>1</v>
      </c>
      <c r="N357" s="82">
        <f>IF(AND(M357 = TRUE, L357 = TRUE), K357, "")</f>
        <v>0.2</v>
      </c>
      <c r="O357" s="80"/>
    </row>
    <row r="358" spans="1:15" s="26" customFormat="1" ht="12" x14ac:dyDescent="0.2">
      <c r="A358" s="77"/>
      <c r="B358" s="110"/>
      <c r="C358" s="35"/>
      <c r="D358" s="83"/>
      <c r="E358" s="35"/>
      <c r="F358" s="138"/>
      <c r="G358" s="84"/>
      <c r="H358" s="79"/>
      <c r="I358" s="79"/>
      <c r="J358" s="85"/>
      <c r="K358" s="81"/>
      <c r="N358" s="82"/>
      <c r="O358" s="80"/>
    </row>
    <row r="359" spans="1:15" s="26" customFormat="1" ht="12" x14ac:dyDescent="0.2">
      <c r="A359" s="77" t="s">
        <v>37</v>
      </c>
      <c r="B359" s="110" t="s">
        <v>220</v>
      </c>
      <c r="C359" s="35"/>
      <c r="D359" s="78" t="s">
        <v>63</v>
      </c>
      <c r="E359" s="57"/>
      <c r="F359" s="137"/>
      <c r="G359" s="57"/>
      <c r="H359" s="79"/>
      <c r="I359" s="79"/>
      <c r="J359" s="80"/>
      <c r="K359" s="81"/>
      <c r="N359" s="82"/>
      <c r="O359" s="80"/>
    </row>
    <row r="360" spans="1:15" s="26" customFormat="1" ht="12" x14ac:dyDescent="0.2">
      <c r="A360" s="77"/>
      <c r="B360" s="110"/>
      <c r="C360" s="35"/>
      <c r="D360" s="78"/>
      <c r="E360" s="57"/>
      <c r="F360" s="137"/>
      <c r="G360" s="57"/>
      <c r="H360" s="79"/>
      <c r="I360" s="79"/>
      <c r="J360" s="80"/>
      <c r="K360" s="81"/>
      <c r="N360" s="82"/>
      <c r="O360" s="80"/>
    </row>
    <row r="361" spans="1:15" s="26" customFormat="1" ht="12" x14ac:dyDescent="0.2">
      <c r="A361" s="77" t="s">
        <v>40</v>
      </c>
      <c r="B361" s="110" t="s">
        <v>221</v>
      </c>
      <c r="C361" s="35" t="s">
        <v>559</v>
      </c>
      <c r="D361" s="83" t="s">
        <v>426</v>
      </c>
      <c r="E361" s="35" t="s">
        <v>42</v>
      </c>
      <c r="F361" s="138">
        <v>1</v>
      </c>
      <c r="G361" s="84"/>
      <c r="H361" s="86"/>
      <c r="I361" s="87" t="str">
        <f>IF(ISBLANK(H361), "", ROUND(G361 * ROUND(H361, 2), 2))</f>
        <v/>
      </c>
      <c r="J361" s="85" t="s">
        <v>29</v>
      </c>
      <c r="K361" s="81">
        <v>0.2</v>
      </c>
      <c r="L361" s="26" t="b">
        <f>IF(AND(COUNTIF(TAUXTVA1:TAUXTVA4, K361) = 0, K361 &lt;&gt; 0), FALSE, IF(ISBLANK(K361), FALSE, TRUE))</f>
        <v>1</v>
      </c>
      <c r="M361" s="26" t="b">
        <f>IF(AND(A361 = "9", OR(J361 = "Variante", J361 = "Option")), FALSE, TRUE)</f>
        <v>1</v>
      </c>
      <c r="N361" s="82">
        <f>IF(AND(M361 = TRUE, L361 = TRUE), K361, "")</f>
        <v>0.2</v>
      </c>
      <c r="O361" s="80"/>
    </row>
    <row r="362" spans="1:15" s="26" customFormat="1" ht="12" x14ac:dyDescent="0.2">
      <c r="A362" s="77"/>
      <c r="B362" s="110"/>
      <c r="C362" s="35"/>
      <c r="D362" s="83"/>
      <c r="E362" s="35"/>
      <c r="F362" s="138"/>
      <c r="G362" s="84"/>
      <c r="H362" s="79"/>
      <c r="I362" s="79"/>
      <c r="J362" s="85"/>
      <c r="K362" s="81"/>
      <c r="N362" s="82"/>
      <c r="O362" s="80"/>
    </row>
    <row r="363" spans="1:15" s="14" customFormat="1" ht="12.75" customHeight="1" x14ac:dyDescent="0.2">
      <c r="A363" s="71" t="s">
        <v>65</v>
      </c>
      <c r="B363" s="38"/>
      <c r="C363" s="34"/>
      <c r="D363" s="88" t="s">
        <v>491</v>
      </c>
      <c r="E363" s="73"/>
      <c r="F363" s="140" t="s">
        <v>1</v>
      </c>
      <c r="G363" s="89"/>
      <c r="H363" s="74"/>
      <c r="I363" s="74">
        <f>IF(COUNTIF(M307:M361, FALSE) = COUNTIF(A307:A361, "9"), SUMIF(A307:A361, "9", I307:I361), SUMIF(M307:M361, TRUE, I307:I361))</f>
        <v>0</v>
      </c>
      <c r="J363" s="90" t="str">
        <f>IF(AND(COUNTIF(A307:A361, "9") &gt; 0, COUNTIF(M307:M361, FALSE) = COUNTIF(A307:A361, "9")), "Non totalisé", "")</f>
        <v/>
      </c>
      <c r="K363" s="75"/>
      <c r="N363" s="76"/>
      <c r="O363" s="12"/>
    </row>
    <row r="364" spans="1:15" s="14" customFormat="1" ht="12.75" customHeight="1" x14ac:dyDescent="0.2">
      <c r="A364" s="71"/>
      <c r="B364" s="38"/>
      <c r="C364" s="34"/>
      <c r="D364" s="88"/>
      <c r="E364" s="73"/>
      <c r="F364" s="140"/>
      <c r="G364" s="89"/>
      <c r="H364" s="74"/>
      <c r="I364" s="74"/>
      <c r="J364" s="90"/>
      <c r="K364" s="75"/>
      <c r="N364" s="76"/>
      <c r="O364" s="12"/>
    </row>
    <row r="365" spans="1:15" s="14" customFormat="1" x14ac:dyDescent="0.2">
      <c r="A365" s="71" t="s">
        <v>35</v>
      </c>
      <c r="B365" s="38"/>
      <c r="C365" s="34"/>
      <c r="D365" s="72" t="s">
        <v>66</v>
      </c>
      <c r="E365" s="73"/>
      <c r="F365" s="139"/>
      <c r="G365" s="73"/>
      <c r="H365" s="74"/>
      <c r="I365" s="74"/>
      <c r="J365" s="12"/>
      <c r="K365" s="75"/>
      <c r="N365" s="76"/>
      <c r="O365" s="12"/>
    </row>
    <row r="366" spans="1:15" s="14" customFormat="1" x14ac:dyDescent="0.2">
      <c r="A366" s="71"/>
      <c r="B366" s="38"/>
      <c r="C366" s="34"/>
      <c r="D366" s="72"/>
      <c r="E366" s="73"/>
      <c r="F366" s="139"/>
      <c r="G366" s="73"/>
      <c r="H366" s="74"/>
      <c r="I366" s="74"/>
      <c r="J366" s="12"/>
      <c r="K366" s="75"/>
      <c r="N366" s="76"/>
      <c r="O366" s="12"/>
    </row>
    <row r="367" spans="1:15" s="26" customFormat="1" ht="12" x14ac:dyDescent="0.2">
      <c r="A367" s="77" t="s">
        <v>37</v>
      </c>
      <c r="B367" s="110" t="s">
        <v>222</v>
      </c>
      <c r="C367" s="35"/>
      <c r="D367" s="78" t="s">
        <v>68</v>
      </c>
      <c r="E367" s="57"/>
      <c r="F367" s="137"/>
      <c r="G367" s="57"/>
      <c r="H367" s="79"/>
      <c r="I367" s="79"/>
      <c r="J367" s="80"/>
      <c r="K367" s="81"/>
      <c r="N367" s="82"/>
      <c r="O367" s="80"/>
    </row>
    <row r="368" spans="1:15" s="26" customFormat="1" ht="12" x14ac:dyDescent="0.2">
      <c r="A368" s="77"/>
      <c r="B368" s="110"/>
      <c r="C368" s="35"/>
      <c r="D368" s="78"/>
      <c r="E368" s="57"/>
      <c r="F368" s="137"/>
      <c r="G368" s="57"/>
      <c r="H368" s="79"/>
      <c r="I368" s="79"/>
      <c r="J368" s="80"/>
      <c r="K368" s="81"/>
      <c r="N368" s="82"/>
      <c r="O368" s="80"/>
    </row>
    <row r="369" spans="1:15" s="26" customFormat="1" ht="12" x14ac:dyDescent="0.2">
      <c r="A369" s="77" t="s">
        <v>40</v>
      </c>
      <c r="B369" s="110" t="s">
        <v>223</v>
      </c>
      <c r="C369" s="35" t="s">
        <v>560</v>
      </c>
      <c r="D369" s="83" t="s">
        <v>427</v>
      </c>
      <c r="E369" s="35" t="s">
        <v>42</v>
      </c>
      <c r="F369" s="138">
        <v>1</v>
      </c>
      <c r="G369" s="84"/>
      <c r="H369" s="79"/>
      <c r="I369" s="79" t="str">
        <f>IF(ISBLANK(H369), "", ROUND(G369 * ROUND(H369, 2), 2))</f>
        <v/>
      </c>
      <c r="J369" s="85" t="s">
        <v>29</v>
      </c>
      <c r="K369" s="81">
        <v>0.2</v>
      </c>
      <c r="L369" s="26" t="b">
        <f>IF(AND(COUNTIF(TAUXTVA1:TAUXTVA4, K369) = 0, K369 &lt;&gt; 0), FALSE, IF(ISBLANK(K369), FALSE, TRUE))</f>
        <v>1</v>
      </c>
      <c r="M369" s="26" t="b">
        <f>IF(AND(A369 = "9", OR(J369 = "Variante", J369 = "Option")), FALSE, TRUE)</f>
        <v>1</v>
      </c>
      <c r="N369" s="82">
        <f>IF(AND(M369 = TRUE, L369 = TRUE), K369, "")</f>
        <v>0.2</v>
      </c>
      <c r="O369" s="80"/>
    </row>
    <row r="370" spans="1:15" s="26" customFormat="1" ht="12" x14ac:dyDescent="0.2">
      <c r="A370" s="77"/>
      <c r="B370" s="110"/>
      <c r="C370" s="35"/>
      <c r="D370" s="83"/>
      <c r="E370" s="35"/>
      <c r="F370" s="138"/>
      <c r="G370" s="84"/>
      <c r="H370" s="79"/>
      <c r="I370" s="79"/>
      <c r="J370" s="85"/>
      <c r="K370" s="81"/>
      <c r="N370" s="82"/>
      <c r="O370" s="80"/>
    </row>
    <row r="371" spans="1:15" s="26" customFormat="1" ht="12" x14ac:dyDescent="0.2">
      <c r="A371" s="77" t="s">
        <v>37</v>
      </c>
      <c r="B371" s="110" t="s">
        <v>224</v>
      </c>
      <c r="C371" s="35"/>
      <c r="D371" s="78" t="s">
        <v>71</v>
      </c>
      <c r="E371" s="57"/>
      <c r="F371" s="137"/>
      <c r="G371" s="57"/>
      <c r="H371" s="79"/>
      <c r="I371" s="79"/>
      <c r="J371" s="80"/>
      <c r="K371" s="81"/>
      <c r="N371" s="82"/>
      <c r="O371" s="80"/>
    </row>
    <row r="372" spans="1:15" s="26" customFormat="1" ht="12" x14ac:dyDescent="0.2">
      <c r="A372" s="77"/>
      <c r="B372" s="110"/>
      <c r="C372" s="35"/>
      <c r="D372" s="78"/>
      <c r="E372" s="57"/>
      <c r="F372" s="137"/>
      <c r="G372" s="57"/>
      <c r="H372" s="79"/>
      <c r="I372" s="79"/>
      <c r="J372" s="80"/>
      <c r="K372" s="81"/>
      <c r="N372" s="82"/>
      <c r="O372" s="80"/>
    </row>
    <row r="373" spans="1:15" s="26" customFormat="1" ht="12" x14ac:dyDescent="0.2">
      <c r="A373" s="77" t="s">
        <v>40</v>
      </c>
      <c r="B373" s="110" t="s">
        <v>225</v>
      </c>
      <c r="C373" s="35" t="s">
        <v>561</v>
      </c>
      <c r="D373" s="83" t="s">
        <v>428</v>
      </c>
      <c r="E373" s="35" t="s">
        <v>42</v>
      </c>
      <c r="F373" s="138">
        <v>1</v>
      </c>
      <c r="G373" s="84"/>
      <c r="H373" s="79"/>
      <c r="I373" s="79" t="str">
        <f>IF(ISBLANK(H373), "", ROUND(G373 * ROUND(H373, 2), 2))</f>
        <v/>
      </c>
      <c r="J373" s="85" t="s">
        <v>29</v>
      </c>
      <c r="K373" s="81">
        <v>0.2</v>
      </c>
      <c r="L373" s="26" t="b">
        <f>IF(AND(COUNTIF(TAUXTVA1:TAUXTVA4, K373) = 0, K373 &lt;&gt; 0), FALSE, IF(ISBLANK(K373), FALSE, TRUE))</f>
        <v>1</v>
      </c>
      <c r="M373" s="26" t="b">
        <f>IF(AND(A373 = "9", OR(J373 = "Variante", J373 = "Option")), FALSE, TRUE)</f>
        <v>1</v>
      </c>
      <c r="N373" s="82">
        <f>IF(AND(M373 = TRUE, L373 = TRUE), K373, "")</f>
        <v>0.2</v>
      </c>
      <c r="O373" s="80"/>
    </row>
    <row r="374" spans="1:15" s="26" customFormat="1" ht="12" x14ac:dyDescent="0.2">
      <c r="A374" s="77"/>
      <c r="B374" s="110"/>
      <c r="C374" s="35"/>
      <c r="D374" s="83"/>
      <c r="E374" s="35"/>
      <c r="F374" s="138"/>
      <c r="G374" s="84"/>
      <c r="H374" s="79"/>
      <c r="I374" s="79"/>
      <c r="J374" s="85"/>
      <c r="K374" s="81"/>
      <c r="N374" s="82"/>
      <c r="O374" s="80"/>
    </row>
    <row r="375" spans="1:15" s="26" customFormat="1" ht="12" x14ac:dyDescent="0.2">
      <c r="A375" s="77" t="s">
        <v>37</v>
      </c>
      <c r="B375" s="110" t="s">
        <v>226</v>
      </c>
      <c r="C375" s="35"/>
      <c r="D375" s="78" t="s">
        <v>74</v>
      </c>
      <c r="E375" s="57"/>
      <c r="F375" s="137"/>
      <c r="G375" s="57"/>
      <c r="H375" s="79"/>
      <c r="I375" s="79"/>
      <c r="J375" s="80"/>
      <c r="K375" s="81"/>
      <c r="N375" s="82"/>
      <c r="O375" s="80"/>
    </row>
    <row r="376" spans="1:15" s="26" customFormat="1" ht="12" x14ac:dyDescent="0.2">
      <c r="A376" s="77"/>
      <c r="B376" s="110"/>
      <c r="C376" s="35"/>
      <c r="D376" s="78"/>
      <c r="E376" s="57"/>
      <c r="F376" s="137"/>
      <c r="G376" s="57"/>
      <c r="H376" s="79"/>
      <c r="I376" s="79"/>
      <c r="J376" s="80"/>
      <c r="K376" s="81"/>
      <c r="N376" s="82"/>
      <c r="O376" s="80"/>
    </row>
    <row r="377" spans="1:15" s="26" customFormat="1" ht="12" x14ac:dyDescent="0.2">
      <c r="A377" s="77" t="s">
        <v>40</v>
      </c>
      <c r="B377" s="110" t="s">
        <v>227</v>
      </c>
      <c r="C377" s="35" t="s">
        <v>562</v>
      </c>
      <c r="D377" s="83" t="s">
        <v>429</v>
      </c>
      <c r="E377" s="35" t="s">
        <v>42</v>
      </c>
      <c r="F377" s="138">
        <v>1</v>
      </c>
      <c r="G377" s="84"/>
      <c r="H377" s="79"/>
      <c r="I377" s="79" t="str">
        <f>IF(ISBLANK(H377), "", ROUND(G377 * ROUND(H377, 2), 2))</f>
        <v/>
      </c>
      <c r="J377" s="85" t="s">
        <v>29</v>
      </c>
      <c r="K377" s="81">
        <v>0.2</v>
      </c>
      <c r="L377" s="26" t="b">
        <f>IF(AND(COUNTIF(TAUXTVA1:TAUXTVA4, K377) = 0, K377 &lt;&gt; 0), FALSE, IF(ISBLANK(K377), FALSE, TRUE))</f>
        <v>1</v>
      </c>
      <c r="M377" s="26" t="b">
        <f>IF(AND(A377 = "9", OR(J377 = "Variante", J377 = "Option")), FALSE, TRUE)</f>
        <v>1</v>
      </c>
      <c r="N377" s="82">
        <f>IF(AND(M377 = TRUE, L377 = TRUE), K377, "")</f>
        <v>0.2</v>
      </c>
      <c r="O377" s="80"/>
    </row>
    <row r="378" spans="1:15" s="26" customFormat="1" ht="12" x14ac:dyDescent="0.2">
      <c r="A378" s="77"/>
      <c r="B378" s="110"/>
      <c r="C378" s="35"/>
      <c r="D378" s="83"/>
      <c r="E378" s="35"/>
      <c r="F378" s="138"/>
      <c r="G378" s="84"/>
      <c r="H378" s="79"/>
      <c r="I378" s="79"/>
      <c r="J378" s="85"/>
      <c r="K378" s="81"/>
      <c r="N378" s="82"/>
      <c r="O378" s="80"/>
    </row>
    <row r="379" spans="1:15" s="26" customFormat="1" ht="12" x14ac:dyDescent="0.2">
      <c r="A379" s="77" t="s">
        <v>37</v>
      </c>
      <c r="B379" s="110" t="s">
        <v>228</v>
      </c>
      <c r="C379" s="35"/>
      <c r="D379" s="78" t="s">
        <v>77</v>
      </c>
      <c r="E379" s="57"/>
      <c r="F379" s="137"/>
      <c r="G379" s="57"/>
      <c r="H379" s="79"/>
      <c r="I379" s="79"/>
      <c r="J379" s="80"/>
      <c r="K379" s="81"/>
      <c r="N379" s="82"/>
      <c r="O379" s="80"/>
    </row>
    <row r="380" spans="1:15" s="26" customFormat="1" ht="12" x14ac:dyDescent="0.2">
      <c r="A380" s="77"/>
      <c r="B380" s="110"/>
      <c r="C380" s="35"/>
      <c r="D380" s="78"/>
      <c r="E380" s="57"/>
      <c r="F380" s="137"/>
      <c r="G380" s="57"/>
      <c r="H380" s="79"/>
      <c r="I380" s="79"/>
      <c r="J380" s="80"/>
      <c r="K380" s="81"/>
      <c r="N380" s="82"/>
      <c r="O380" s="80"/>
    </row>
    <row r="381" spans="1:15" s="26" customFormat="1" ht="12" x14ac:dyDescent="0.2">
      <c r="A381" s="77" t="s">
        <v>40</v>
      </c>
      <c r="B381" s="110" t="s">
        <v>229</v>
      </c>
      <c r="C381" s="35" t="s">
        <v>563</v>
      </c>
      <c r="D381" s="83" t="s">
        <v>430</v>
      </c>
      <c r="E381" s="35" t="s">
        <v>42</v>
      </c>
      <c r="F381" s="138">
        <v>1</v>
      </c>
      <c r="G381" s="84"/>
      <c r="H381" s="86"/>
      <c r="I381" s="87" t="str">
        <f>IF(ISBLANK(H381), "", ROUND(G381 * ROUND(H381, 2), 2))</f>
        <v/>
      </c>
      <c r="J381" s="85" t="s">
        <v>29</v>
      </c>
      <c r="K381" s="81">
        <v>0.2</v>
      </c>
      <c r="L381" s="26" t="b">
        <f>IF(AND(COUNTIF(TAUXTVA1:TAUXTVA4, K381) = 0, K381 &lt;&gt; 0), FALSE, IF(ISBLANK(K381), FALSE, TRUE))</f>
        <v>1</v>
      </c>
      <c r="M381" s="26" t="b">
        <f>IF(AND(A381 = "9", OR(J381 = "Variante", J381 = "Option")), FALSE, TRUE)</f>
        <v>1</v>
      </c>
      <c r="N381" s="82">
        <f>IF(AND(M381 = TRUE, L381 = TRUE), K381, "")</f>
        <v>0.2</v>
      </c>
      <c r="O381" s="80"/>
    </row>
    <row r="382" spans="1:15" s="26" customFormat="1" ht="12" x14ac:dyDescent="0.2">
      <c r="A382" s="77"/>
      <c r="B382" s="110"/>
      <c r="C382" s="35"/>
      <c r="D382" s="83"/>
      <c r="E382" s="35"/>
      <c r="F382" s="138"/>
      <c r="G382" s="84"/>
      <c r="H382" s="79"/>
      <c r="I382" s="79"/>
      <c r="J382" s="85"/>
      <c r="K382" s="81"/>
      <c r="N382" s="82"/>
      <c r="O382" s="80"/>
    </row>
    <row r="383" spans="1:15" s="14" customFormat="1" ht="12.75" customHeight="1" x14ac:dyDescent="0.2">
      <c r="A383" s="71" t="s">
        <v>65</v>
      </c>
      <c r="B383" s="38"/>
      <c r="C383" s="34"/>
      <c r="D383" s="88" t="s">
        <v>492</v>
      </c>
      <c r="E383" s="73"/>
      <c r="F383" s="140" t="s">
        <v>1</v>
      </c>
      <c r="G383" s="89"/>
      <c r="H383" s="74"/>
      <c r="I383" s="74">
        <f>IF(COUNTIF(M365:M381, FALSE) = COUNTIF(A365:A381, "9"), SUMIF(A365:A381, "9", I365:I381), SUMIF(M365:M381, TRUE, I365:I381))</f>
        <v>0</v>
      </c>
      <c r="J383" s="90" t="str">
        <f>IF(AND(COUNTIF(A365:A381, "9") &gt; 0, COUNTIF(M365:M381, FALSE) = COUNTIF(A365:A381, "9")), "Non totalisé", "")</f>
        <v/>
      </c>
      <c r="K383" s="75"/>
      <c r="N383" s="76"/>
      <c r="O383" s="12"/>
    </row>
    <row r="384" spans="1:15" s="14" customFormat="1" ht="12.75" customHeight="1" x14ac:dyDescent="0.2">
      <c r="A384" s="71"/>
      <c r="B384" s="38"/>
      <c r="C384" s="34"/>
      <c r="D384" s="88"/>
      <c r="E384" s="73"/>
      <c r="F384" s="140"/>
      <c r="G384" s="89"/>
      <c r="H384" s="74"/>
      <c r="I384" s="74"/>
      <c r="J384" s="90"/>
      <c r="K384" s="75"/>
      <c r="N384" s="76"/>
      <c r="O384" s="12"/>
    </row>
    <row r="385" spans="1:15" s="14" customFormat="1" x14ac:dyDescent="0.2">
      <c r="A385" s="71" t="s">
        <v>35</v>
      </c>
      <c r="B385" s="38"/>
      <c r="C385" s="34"/>
      <c r="D385" s="72" t="s">
        <v>230</v>
      </c>
      <c r="E385" s="73"/>
      <c r="F385" s="139"/>
      <c r="G385" s="73"/>
      <c r="H385" s="74"/>
      <c r="I385" s="74"/>
      <c r="J385" s="12"/>
      <c r="K385" s="75"/>
      <c r="N385" s="76"/>
      <c r="O385" s="12"/>
    </row>
    <row r="386" spans="1:15" s="14" customFormat="1" x14ac:dyDescent="0.2">
      <c r="A386" s="71"/>
      <c r="B386" s="38"/>
      <c r="C386" s="34"/>
      <c r="D386" s="72"/>
      <c r="E386" s="73"/>
      <c r="F386" s="139"/>
      <c r="G386" s="73"/>
      <c r="H386" s="74"/>
      <c r="I386" s="74"/>
      <c r="J386" s="12"/>
      <c r="K386" s="75"/>
      <c r="N386" s="76"/>
      <c r="O386" s="12"/>
    </row>
    <row r="387" spans="1:15" s="26" customFormat="1" ht="12" x14ac:dyDescent="0.2">
      <c r="A387" s="77" t="s">
        <v>37</v>
      </c>
      <c r="B387" s="110" t="s">
        <v>231</v>
      </c>
      <c r="C387" s="35"/>
      <c r="D387" s="78" t="s">
        <v>113</v>
      </c>
      <c r="E387" s="57"/>
      <c r="F387" s="137"/>
      <c r="G387" s="57"/>
      <c r="H387" s="79"/>
      <c r="I387" s="79"/>
      <c r="J387" s="80"/>
      <c r="K387" s="81"/>
      <c r="N387" s="82"/>
      <c r="O387" s="80"/>
    </row>
    <row r="388" spans="1:15" s="26" customFormat="1" ht="12" x14ac:dyDescent="0.2">
      <c r="A388" s="77"/>
      <c r="B388" s="110"/>
      <c r="C388" s="35"/>
      <c r="D388" s="78"/>
      <c r="E388" s="57"/>
      <c r="F388" s="137"/>
      <c r="G388" s="57"/>
      <c r="H388" s="79"/>
      <c r="I388" s="79"/>
      <c r="J388" s="80"/>
      <c r="K388" s="81"/>
      <c r="N388" s="82"/>
      <c r="O388" s="80"/>
    </row>
    <row r="389" spans="1:15" s="26" customFormat="1" ht="24" x14ac:dyDescent="0.2">
      <c r="A389" s="77" t="s">
        <v>40</v>
      </c>
      <c r="B389" s="110" t="s">
        <v>232</v>
      </c>
      <c r="C389" s="35" t="s">
        <v>587</v>
      </c>
      <c r="D389" s="83" t="s">
        <v>440</v>
      </c>
      <c r="E389" s="35" t="s">
        <v>42</v>
      </c>
      <c r="F389" s="138">
        <v>1</v>
      </c>
      <c r="G389" s="84"/>
      <c r="H389" s="79"/>
      <c r="I389" s="79" t="s">
        <v>487</v>
      </c>
      <c r="J389" s="85" t="s">
        <v>29</v>
      </c>
      <c r="K389" s="81">
        <v>0.2</v>
      </c>
      <c r="L389" s="26" t="b">
        <f>IF(AND(COUNTIF(TAUXTVA1:TAUXTVA4, K389) = 0, K389 &lt;&gt; 0), FALSE, IF(ISBLANK(K389), FALSE, TRUE))</f>
        <v>1</v>
      </c>
      <c r="M389" s="26" t="b">
        <f>IF(AND(A389 = "9", OR(J389 = "Variante", J389 = "Option")), FALSE, TRUE)</f>
        <v>1</v>
      </c>
      <c r="N389" s="82">
        <f>IF(AND(M389 = TRUE, L389 = TRUE), K389, "")</f>
        <v>0.2</v>
      </c>
      <c r="O389" s="80"/>
    </row>
    <row r="390" spans="1:15" s="26" customFormat="1" ht="12" x14ac:dyDescent="0.2">
      <c r="A390" s="77"/>
      <c r="B390" s="110"/>
      <c r="C390" s="35"/>
      <c r="D390" s="83"/>
      <c r="E390" s="35"/>
      <c r="F390" s="138"/>
      <c r="G390" s="84"/>
      <c r="H390" s="79"/>
      <c r="I390" s="79"/>
      <c r="J390" s="85"/>
      <c r="K390" s="81"/>
      <c r="N390" s="82"/>
      <c r="O390" s="80"/>
    </row>
    <row r="391" spans="1:15" s="26" customFormat="1" ht="12" x14ac:dyDescent="0.2">
      <c r="A391" s="77" t="s">
        <v>37</v>
      </c>
      <c r="B391" s="110" t="s">
        <v>233</v>
      </c>
      <c r="C391" s="35"/>
      <c r="D391" s="78" t="s">
        <v>90</v>
      </c>
      <c r="E391" s="57"/>
      <c r="F391" s="137"/>
      <c r="G391" s="57"/>
      <c r="H391" s="79"/>
      <c r="I391" s="79"/>
      <c r="J391" s="80"/>
      <c r="K391" s="81"/>
      <c r="N391" s="82"/>
      <c r="O391" s="80"/>
    </row>
    <row r="392" spans="1:15" s="26" customFormat="1" ht="12" x14ac:dyDescent="0.2">
      <c r="A392" s="77"/>
      <c r="B392" s="110"/>
      <c r="C392" s="35"/>
      <c r="D392" s="78"/>
      <c r="E392" s="57"/>
      <c r="F392" s="137"/>
      <c r="G392" s="57"/>
      <c r="H392" s="79"/>
      <c r="I392" s="79"/>
      <c r="J392" s="80"/>
      <c r="K392" s="81"/>
      <c r="N392" s="82"/>
      <c r="O392" s="80"/>
    </row>
    <row r="393" spans="1:15" s="26" customFormat="1" ht="24" x14ac:dyDescent="0.2">
      <c r="A393" s="77" t="s">
        <v>40</v>
      </c>
      <c r="B393" s="110" t="s">
        <v>234</v>
      </c>
      <c r="C393" s="35" t="s">
        <v>586</v>
      </c>
      <c r="D393" s="83" t="s">
        <v>468</v>
      </c>
      <c r="E393" s="35" t="s">
        <v>50</v>
      </c>
      <c r="F393" s="138">
        <v>3</v>
      </c>
      <c r="G393" s="84"/>
      <c r="H393" s="79"/>
      <c r="I393" s="79" t="str">
        <f>IF(ISBLANK(H393), "", ROUND(G393 * ROUND(H393, 2), 2))</f>
        <v/>
      </c>
      <c r="J393" s="85" t="s">
        <v>29</v>
      </c>
      <c r="K393" s="81">
        <v>0.2</v>
      </c>
      <c r="L393" s="26" t="b">
        <f>IF(AND(COUNTIF(TAUXTVA1:TAUXTVA4, K393) = 0, K393 &lt;&gt; 0), FALSE, IF(ISBLANK(K393), FALSE, TRUE))</f>
        <v>1</v>
      </c>
      <c r="M393" s="26" t="b">
        <f>IF(AND(A393 = "9", OR(J393 = "Variante", J393 = "Option")), FALSE, TRUE)</f>
        <v>1</v>
      </c>
      <c r="N393" s="82">
        <f>IF(AND(M393 = TRUE, L393 = TRUE), K393, "")</f>
        <v>0.2</v>
      </c>
      <c r="O393" s="80"/>
    </row>
    <row r="394" spans="1:15" s="26" customFormat="1" ht="12" x14ac:dyDescent="0.2">
      <c r="A394" s="77"/>
      <c r="B394" s="110"/>
      <c r="C394" s="35"/>
      <c r="D394" s="83"/>
      <c r="E394" s="35"/>
      <c r="F394" s="138"/>
      <c r="G394" s="84"/>
      <c r="H394" s="79"/>
      <c r="I394" s="79"/>
      <c r="J394" s="85"/>
      <c r="K394" s="81"/>
      <c r="N394" s="82"/>
      <c r="O394" s="80"/>
    </row>
    <row r="395" spans="1:15" s="26" customFormat="1" ht="12" x14ac:dyDescent="0.2">
      <c r="A395" s="77" t="s">
        <v>40</v>
      </c>
      <c r="B395" s="110" t="s">
        <v>235</v>
      </c>
      <c r="C395" s="35" t="s">
        <v>586</v>
      </c>
      <c r="D395" s="83" t="s">
        <v>469</v>
      </c>
      <c r="E395" s="35" t="s">
        <v>127</v>
      </c>
      <c r="F395" s="147">
        <v>105</v>
      </c>
      <c r="G395" s="58"/>
      <c r="H395" s="79"/>
      <c r="I395" s="79" t="str">
        <f>IF(ISBLANK(H395), "", ROUND(G395 * ROUND(H395, 2), 2))</f>
        <v/>
      </c>
      <c r="J395" s="85" t="s">
        <v>29</v>
      </c>
      <c r="K395" s="81">
        <v>0.2</v>
      </c>
      <c r="L395" s="26" t="b">
        <f>IF(AND(COUNTIF(TAUXTVA1:TAUXTVA4, K395) = 0, K395 &lt;&gt; 0), FALSE, IF(ISBLANK(K395), FALSE, TRUE))</f>
        <v>1</v>
      </c>
      <c r="M395" s="26" t="b">
        <f>IF(AND(A395 = "9", OR(J395 = "Variante", J395 = "Option")), FALSE, TRUE)</f>
        <v>1</v>
      </c>
      <c r="N395" s="82">
        <f>IF(AND(M395 = TRUE, L395 = TRUE), K395, "")</f>
        <v>0.2</v>
      </c>
      <c r="O395" s="80"/>
    </row>
    <row r="396" spans="1:15" s="26" customFormat="1" ht="12" x14ac:dyDescent="0.2">
      <c r="A396" s="77"/>
      <c r="B396" s="110"/>
      <c r="C396" s="35"/>
      <c r="D396" s="83"/>
      <c r="E396" s="35"/>
      <c r="F396" s="147"/>
      <c r="G396" s="58"/>
      <c r="H396" s="79"/>
      <c r="I396" s="79"/>
      <c r="J396" s="85"/>
      <c r="K396" s="81"/>
      <c r="N396" s="82"/>
      <c r="O396" s="80"/>
    </row>
    <row r="397" spans="1:15" s="26" customFormat="1" ht="12" x14ac:dyDescent="0.2">
      <c r="A397" s="77" t="s">
        <v>37</v>
      </c>
      <c r="B397" s="110" t="s">
        <v>236</v>
      </c>
      <c r="C397" s="35"/>
      <c r="D397" s="78" t="s">
        <v>81</v>
      </c>
      <c r="E397" s="57"/>
      <c r="F397" s="137"/>
      <c r="G397" s="57"/>
      <c r="H397" s="79"/>
      <c r="I397" s="79"/>
      <c r="J397" s="80"/>
      <c r="K397" s="81"/>
      <c r="N397" s="82"/>
      <c r="O397" s="80"/>
    </row>
    <row r="398" spans="1:15" s="26" customFormat="1" ht="12" x14ac:dyDescent="0.2">
      <c r="A398" s="77"/>
      <c r="B398" s="110"/>
      <c r="C398" s="35"/>
      <c r="D398" s="78"/>
      <c r="E398" s="57"/>
      <c r="F398" s="137"/>
      <c r="G398" s="57"/>
      <c r="H398" s="79"/>
      <c r="I398" s="79"/>
      <c r="J398" s="80"/>
      <c r="K398" s="81"/>
      <c r="N398" s="82"/>
      <c r="O398" s="80"/>
    </row>
    <row r="399" spans="1:15" s="26" customFormat="1" ht="12" x14ac:dyDescent="0.2">
      <c r="A399" s="77" t="s">
        <v>40</v>
      </c>
      <c r="B399" s="110" t="s">
        <v>237</v>
      </c>
      <c r="C399" s="35" t="s">
        <v>568</v>
      </c>
      <c r="D399" s="83" t="s">
        <v>436</v>
      </c>
      <c r="E399" s="35" t="s">
        <v>50</v>
      </c>
      <c r="F399" s="138">
        <v>3</v>
      </c>
      <c r="G399" s="84"/>
      <c r="H399" s="79"/>
      <c r="I399" s="79" t="str">
        <f>IF(ISBLANK(H399), "", ROUND(G399 * ROUND(H399, 2), 2))</f>
        <v/>
      </c>
      <c r="J399" s="85" t="s">
        <v>29</v>
      </c>
      <c r="K399" s="81">
        <v>0.2</v>
      </c>
      <c r="L399" s="26" t="b">
        <f>IF(AND(COUNTIF(TAUXTVA1:TAUXTVA4, K399) = 0, K399 &lt;&gt; 0), FALSE, IF(ISBLANK(K399), FALSE, TRUE))</f>
        <v>1</v>
      </c>
      <c r="M399" s="26" t="b">
        <f>IF(AND(A399 = "9", OR(J399 = "Variante", J399 = "Option")), FALSE, TRUE)</f>
        <v>1</v>
      </c>
      <c r="N399" s="82">
        <f>IF(AND(M399 = TRUE, L399 = TRUE), K399, "")</f>
        <v>0.2</v>
      </c>
      <c r="O399" s="80"/>
    </row>
    <row r="400" spans="1:15" s="26" customFormat="1" ht="12" x14ac:dyDescent="0.2">
      <c r="A400" s="77"/>
      <c r="B400" s="110"/>
      <c r="C400" s="35"/>
      <c r="D400" s="83"/>
      <c r="E400" s="35"/>
      <c r="F400" s="138"/>
      <c r="G400" s="84"/>
      <c r="H400" s="79"/>
      <c r="I400" s="79"/>
      <c r="J400" s="85"/>
      <c r="K400" s="81"/>
      <c r="N400" s="82"/>
      <c r="O400" s="80"/>
    </row>
    <row r="401" spans="1:15" s="26" customFormat="1" ht="12" x14ac:dyDescent="0.2">
      <c r="A401" s="77" t="s">
        <v>40</v>
      </c>
      <c r="B401" s="110" t="s">
        <v>238</v>
      </c>
      <c r="C401" s="35" t="s">
        <v>566</v>
      </c>
      <c r="D401" s="83" t="s">
        <v>433</v>
      </c>
      <c r="E401" s="35" t="s">
        <v>50</v>
      </c>
      <c r="F401" s="138">
        <v>4</v>
      </c>
      <c r="G401" s="84"/>
      <c r="H401" s="86"/>
      <c r="I401" s="87" t="str">
        <f>IF(ISBLANK(H401), "", ROUND(G401 * ROUND(H401, 2), 2))</f>
        <v/>
      </c>
      <c r="J401" s="85" t="s">
        <v>29</v>
      </c>
      <c r="K401" s="81">
        <v>0.2</v>
      </c>
      <c r="L401" s="26" t="b">
        <f>IF(AND(COUNTIF(TAUXTVA1:TAUXTVA4, K401) = 0, K401 &lt;&gt; 0), FALSE, IF(ISBLANK(K401), FALSE, TRUE))</f>
        <v>1</v>
      </c>
      <c r="M401" s="26" t="b">
        <f>IF(AND(A401 = "9", OR(J401 = "Variante", J401 = "Option")), FALSE, TRUE)</f>
        <v>1</v>
      </c>
      <c r="N401" s="82">
        <f>IF(AND(M401 = TRUE, L401 = TRUE), K401, "")</f>
        <v>0.2</v>
      </c>
      <c r="O401" s="80"/>
    </row>
    <row r="402" spans="1:15" s="26" customFormat="1" ht="12" x14ac:dyDescent="0.2">
      <c r="A402" s="77"/>
      <c r="B402" s="110"/>
      <c r="C402" s="35"/>
      <c r="D402" s="83"/>
      <c r="E402" s="35"/>
      <c r="F402" s="138"/>
      <c r="G402" s="84"/>
      <c r="H402" s="79"/>
      <c r="I402" s="79"/>
      <c r="J402" s="85"/>
      <c r="K402" s="81"/>
      <c r="N402" s="82"/>
      <c r="O402" s="80"/>
    </row>
    <row r="403" spans="1:15" s="14" customFormat="1" ht="12.75" customHeight="1" x14ac:dyDescent="0.2">
      <c r="A403" s="71" t="s">
        <v>65</v>
      </c>
      <c r="B403" s="38"/>
      <c r="C403" s="34"/>
      <c r="D403" s="88" t="s">
        <v>506</v>
      </c>
      <c r="E403" s="73"/>
      <c r="F403" s="140" t="s">
        <v>1</v>
      </c>
      <c r="G403" s="89"/>
      <c r="H403" s="74"/>
      <c r="I403" s="74">
        <f>IF(COUNTIF(M385:M401, FALSE) = COUNTIF(A385:A401, "9"), SUMIF(A385:A401, "9", I385:I401), SUMIF(M385:M401, TRUE, I385:I401))</f>
        <v>0</v>
      </c>
      <c r="J403" s="90" t="str">
        <f>IF(AND(COUNTIF(A385:A401, "9") &gt; 0, COUNTIF(M385:M401, FALSE) = COUNTIF(A385:A401, "9")), "Non totalisé", "")</f>
        <v/>
      </c>
      <c r="K403" s="75"/>
      <c r="N403" s="76"/>
      <c r="O403" s="12"/>
    </row>
    <row r="404" spans="1:15" s="14" customFormat="1" ht="12.75" customHeight="1" x14ac:dyDescent="0.2">
      <c r="A404" s="71"/>
      <c r="B404" s="38"/>
      <c r="C404" s="34"/>
      <c r="D404" s="88"/>
      <c r="E404" s="73"/>
      <c r="F404" s="140"/>
      <c r="G404" s="89"/>
      <c r="H404" s="74"/>
      <c r="I404" s="74"/>
      <c r="J404" s="90"/>
      <c r="K404" s="75"/>
      <c r="N404" s="76"/>
      <c r="O404" s="12"/>
    </row>
    <row r="405" spans="1:15" s="14" customFormat="1" x14ac:dyDescent="0.2">
      <c r="A405" s="71" t="s">
        <v>35</v>
      </c>
      <c r="B405" s="38"/>
      <c r="C405" s="34"/>
      <c r="D405" s="72" t="s">
        <v>239</v>
      </c>
      <c r="E405" s="73"/>
      <c r="F405" s="139"/>
      <c r="G405" s="73"/>
      <c r="H405" s="74"/>
      <c r="I405" s="74"/>
      <c r="J405" s="12"/>
      <c r="K405" s="75"/>
      <c r="N405" s="76"/>
      <c r="O405" s="12"/>
    </row>
    <row r="406" spans="1:15" s="14" customFormat="1" x14ac:dyDescent="0.2">
      <c r="A406" s="71"/>
      <c r="B406" s="38"/>
      <c r="C406" s="34"/>
      <c r="D406" s="72"/>
      <c r="E406" s="73"/>
      <c r="F406" s="139"/>
      <c r="G406" s="73"/>
      <c r="H406" s="74"/>
      <c r="I406" s="74"/>
      <c r="J406" s="12"/>
      <c r="K406" s="75"/>
      <c r="N406" s="76"/>
      <c r="O406" s="12"/>
    </row>
    <row r="407" spans="1:15" s="26" customFormat="1" ht="12" x14ac:dyDescent="0.2">
      <c r="A407" s="77" t="s">
        <v>37</v>
      </c>
      <c r="B407" s="110" t="s">
        <v>240</v>
      </c>
      <c r="C407" s="35"/>
      <c r="D407" s="78" t="s">
        <v>90</v>
      </c>
      <c r="E407" s="57"/>
      <c r="F407" s="137"/>
      <c r="G407" s="57"/>
      <c r="H407" s="79"/>
      <c r="I407" s="79"/>
      <c r="J407" s="80"/>
      <c r="K407" s="81"/>
      <c r="N407" s="82"/>
      <c r="O407" s="80"/>
    </row>
    <row r="408" spans="1:15" s="26" customFormat="1" ht="12" x14ac:dyDescent="0.2">
      <c r="A408" s="77"/>
      <c r="B408" s="110"/>
      <c r="C408" s="35"/>
      <c r="D408" s="78"/>
      <c r="E408" s="57"/>
      <c r="F408" s="137"/>
      <c r="G408" s="57"/>
      <c r="H408" s="79"/>
      <c r="I408" s="79"/>
      <c r="J408" s="80"/>
      <c r="K408" s="81"/>
      <c r="N408" s="82"/>
      <c r="O408" s="80"/>
    </row>
    <row r="409" spans="1:15" s="26" customFormat="1" ht="24" x14ac:dyDescent="0.2">
      <c r="A409" s="77" t="s">
        <v>40</v>
      </c>
      <c r="B409" s="110" t="s">
        <v>241</v>
      </c>
      <c r="C409" s="35" t="s">
        <v>586</v>
      </c>
      <c r="D409" s="83" t="s">
        <v>470</v>
      </c>
      <c r="E409" s="35" t="s">
        <v>42</v>
      </c>
      <c r="F409" s="138">
        <v>1</v>
      </c>
      <c r="G409" s="84"/>
      <c r="H409" s="79"/>
      <c r="I409" s="79" t="str">
        <f>IF(ISBLANK(H409), "", ROUND(G409 * ROUND(H409, 2), 2))</f>
        <v/>
      </c>
      <c r="J409" s="85" t="s">
        <v>29</v>
      </c>
      <c r="K409" s="81">
        <v>0.2</v>
      </c>
      <c r="L409" s="26" t="b">
        <f>IF(AND(COUNTIF(TAUXTVA1:TAUXTVA4, K409) = 0, K409 &lt;&gt; 0), FALSE, IF(ISBLANK(K409), FALSE, TRUE))</f>
        <v>1</v>
      </c>
      <c r="M409" s="26" t="b">
        <f>IF(AND(A409 = "9", OR(J409 = "Variante", J409 = "Option")), FALSE, TRUE)</f>
        <v>1</v>
      </c>
      <c r="N409" s="82">
        <f>IF(AND(M409 = TRUE, L409 = TRUE), K409, "")</f>
        <v>0.2</v>
      </c>
      <c r="O409" s="80"/>
    </row>
    <row r="410" spans="1:15" s="26" customFormat="1" ht="12" x14ac:dyDescent="0.2">
      <c r="A410" s="77"/>
      <c r="B410" s="110"/>
      <c r="C410" s="35"/>
      <c r="D410" s="83"/>
      <c r="E410" s="35"/>
      <c r="F410" s="138"/>
      <c r="G410" s="84"/>
      <c r="H410" s="79"/>
      <c r="I410" s="79"/>
      <c r="J410" s="85"/>
      <c r="K410" s="81"/>
      <c r="N410" s="82"/>
      <c r="O410" s="80"/>
    </row>
    <row r="411" spans="1:15" s="26" customFormat="1" ht="24" x14ac:dyDescent="0.2">
      <c r="A411" s="77" t="s">
        <v>40</v>
      </c>
      <c r="B411" s="110" t="s">
        <v>242</v>
      </c>
      <c r="C411" s="35" t="s">
        <v>586</v>
      </c>
      <c r="D411" s="83" t="s">
        <v>471</v>
      </c>
      <c r="E411" s="35" t="s">
        <v>42</v>
      </c>
      <c r="F411" s="138">
        <v>1</v>
      </c>
      <c r="G411" s="84"/>
      <c r="H411" s="79"/>
      <c r="I411" s="79" t="str">
        <f>IF(ISBLANK(H411), "", ROUND(G411 * ROUND(H411, 2), 2))</f>
        <v/>
      </c>
      <c r="J411" s="85" t="s">
        <v>29</v>
      </c>
      <c r="K411" s="81">
        <v>0.2</v>
      </c>
      <c r="L411" s="26" t="b">
        <f>IF(AND(COUNTIF(TAUXTVA1:TAUXTVA4, K411) = 0, K411 &lt;&gt; 0), FALSE, IF(ISBLANK(K411), FALSE, TRUE))</f>
        <v>1</v>
      </c>
      <c r="M411" s="26" t="b">
        <f>IF(AND(A411 = "9", OR(J411 = "Variante", J411 = "Option")), FALSE, TRUE)</f>
        <v>1</v>
      </c>
      <c r="N411" s="82">
        <f>IF(AND(M411 = TRUE, L411 = TRUE), K411, "")</f>
        <v>0.2</v>
      </c>
      <c r="O411" s="80"/>
    </row>
    <row r="412" spans="1:15" s="26" customFormat="1" ht="12" x14ac:dyDescent="0.2">
      <c r="A412" s="77"/>
      <c r="B412" s="110"/>
      <c r="C412" s="35"/>
      <c r="D412" s="83"/>
      <c r="E412" s="35"/>
      <c r="F412" s="138"/>
      <c r="G412" s="84"/>
      <c r="H412" s="79"/>
      <c r="I412" s="79"/>
      <c r="J412" s="85"/>
      <c r="K412" s="81"/>
      <c r="N412" s="82"/>
      <c r="O412" s="80"/>
    </row>
    <row r="413" spans="1:15" s="26" customFormat="1" ht="12" x14ac:dyDescent="0.2">
      <c r="A413" s="77" t="s">
        <v>40</v>
      </c>
      <c r="B413" s="110" t="s">
        <v>243</v>
      </c>
      <c r="C413" s="35" t="s">
        <v>571</v>
      </c>
      <c r="D413" s="83" t="s">
        <v>444</v>
      </c>
      <c r="E413" s="35" t="s">
        <v>127</v>
      </c>
      <c r="F413" s="147">
        <v>28</v>
      </c>
      <c r="G413" s="58"/>
      <c r="H413" s="79"/>
      <c r="I413" s="79" t="str">
        <f>IF(ISBLANK(H413), "", ROUND(G413 * ROUND(H413, 2), 2))</f>
        <v/>
      </c>
      <c r="J413" s="85" t="s">
        <v>29</v>
      </c>
      <c r="K413" s="81">
        <v>0.2</v>
      </c>
      <c r="L413" s="26" t="b">
        <f>IF(AND(COUNTIF(TAUXTVA1:TAUXTVA4, K413) = 0, K413 &lt;&gt; 0), FALSE, IF(ISBLANK(K413), FALSE, TRUE))</f>
        <v>1</v>
      </c>
      <c r="M413" s="26" t="b">
        <f>IF(AND(A413 = "9", OR(J413 = "Variante", J413 = "Option")), FALSE, TRUE)</f>
        <v>1</v>
      </c>
      <c r="N413" s="82">
        <f>IF(AND(M413 = TRUE, L413 = TRUE), K413, "")</f>
        <v>0.2</v>
      </c>
      <c r="O413" s="80"/>
    </row>
    <row r="414" spans="1:15" s="26" customFormat="1" ht="12" x14ac:dyDescent="0.2">
      <c r="A414" s="77"/>
      <c r="B414" s="110"/>
      <c r="C414" s="35"/>
      <c r="D414" s="83"/>
      <c r="E414" s="35"/>
      <c r="F414" s="147"/>
      <c r="G414" s="58"/>
      <c r="H414" s="79"/>
      <c r="I414" s="79"/>
      <c r="J414" s="85"/>
      <c r="K414" s="81"/>
      <c r="N414" s="82"/>
      <c r="O414" s="80"/>
    </row>
    <row r="415" spans="1:15" s="26" customFormat="1" ht="12" x14ac:dyDescent="0.2">
      <c r="A415" s="77" t="s">
        <v>40</v>
      </c>
      <c r="B415" s="110" t="s">
        <v>244</v>
      </c>
      <c r="C415" s="35" t="s">
        <v>571</v>
      </c>
      <c r="D415" s="83" t="s">
        <v>472</v>
      </c>
      <c r="E415" s="35" t="s">
        <v>42</v>
      </c>
      <c r="F415" s="138">
        <v>1</v>
      </c>
      <c r="G415" s="84"/>
      <c r="H415" s="79"/>
      <c r="I415" s="79" t="str">
        <f>IF(ISBLANK(H415), "", ROUND(G415 * ROUND(H415, 2), 2))</f>
        <v/>
      </c>
      <c r="J415" s="85" t="s">
        <v>29</v>
      </c>
      <c r="K415" s="81">
        <v>0.2</v>
      </c>
      <c r="L415" s="26" t="b">
        <f>IF(AND(COUNTIF(TAUXTVA1:TAUXTVA4, K415) = 0, K415 &lt;&gt; 0), FALSE, IF(ISBLANK(K415), FALSE, TRUE))</f>
        <v>1</v>
      </c>
      <c r="M415" s="26" t="b">
        <f>IF(AND(A415 = "9", OR(J415 = "Variante", J415 = "Option")), FALSE, TRUE)</f>
        <v>1</v>
      </c>
      <c r="N415" s="82">
        <f>IF(AND(M415 = TRUE, L415 = TRUE), K415, "")</f>
        <v>0.2</v>
      </c>
      <c r="O415" s="80"/>
    </row>
    <row r="416" spans="1:15" s="26" customFormat="1" ht="12" x14ac:dyDescent="0.2">
      <c r="A416" s="77"/>
      <c r="B416" s="110"/>
      <c r="C416" s="35"/>
      <c r="D416" s="83"/>
      <c r="E416" s="35"/>
      <c r="F416" s="138"/>
      <c r="G416" s="84"/>
      <c r="H416" s="79"/>
      <c r="I416" s="79"/>
      <c r="J416" s="85"/>
      <c r="K416" s="81"/>
      <c r="N416" s="82"/>
      <c r="O416" s="80"/>
    </row>
    <row r="417" spans="1:15" s="26" customFormat="1" ht="12" x14ac:dyDescent="0.2">
      <c r="A417" s="77" t="s">
        <v>37</v>
      </c>
      <c r="B417" s="110" t="s">
        <v>245</v>
      </c>
      <c r="C417" s="35"/>
      <c r="D417" s="78" t="s">
        <v>129</v>
      </c>
      <c r="E417" s="57"/>
      <c r="F417" s="137"/>
      <c r="G417" s="57"/>
      <c r="H417" s="79"/>
      <c r="I417" s="79"/>
      <c r="J417" s="80"/>
      <c r="K417" s="81"/>
      <c r="N417" s="82"/>
      <c r="O417" s="80"/>
    </row>
    <row r="418" spans="1:15" s="26" customFormat="1" ht="12" x14ac:dyDescent="0.2">
      <c r="A418" s="77"/>
      <c r="B418" s="110"/>
      <c r="C418" s="35"/>
      <c r="D418" s="78"/>
      <c r="E418" s="57"/>
      <c r="F418" s="137"/>
      <c r="G418" s="57"/>
      <c r="H418" s="79"/>
      <c r="I418" s="79"/>
      <c r="J418" s="80"/>
      <c r="K418" s="81"/>
      <c r="N418" s="82"/>
      <c r="O418" s="80"/>
    </row>
    <row r="419" spans="1:15" s="26" customFormat="1" ht="12" x14ac:dyDescent="0.2">
      <c r="A419" s="77" t="s">
        <v>40</v>
      </c>
      <c r="B419" s="110" t="s">
        <v>246</v>
      </c>
      <c r="C419" s="35" t="s">
        <v>572</v>
      </c>
      <c r="D419" s="83" t="s">
        <v>445</v>
      </c>
      <c r="E419" s="35" t="s">
        <v>131</v>
      </c>
      <c r="F419" s="148">
        <v>15.2</v>
      </c>
      <c r="G419" s="91"/>
      <c r="H419" s="79"/>
      <c r="I419" s="79" t="str">
        <f>IF(ISBLANK(H419), "", ROUND(G419 * ROUND(H419, 2), 2))</f>
        <v/>
      </c>
      <c r="J419" s="85" t="s">
        <v>29</v>
      </c>
      <c r="K419" s="81">
        <v>0.2</v>
      </c>
      <c r="L419" s="26" t="b">
        <f>IF(AND(COUNTIF(TAUXTVA1:TAUXTVA4, K419) = 0, K419 &lt;&gt; 0), FALSE, IF(ISBLANK(K419), FALSE, TRUE))</f>
        <v>1</v>
      </c>
      <c r="M419" s="26" t="b">
        <f>IF(AND(A419 = "9", OR(J419 = "Variante", J419 = "Option")), FALSE, TRUE)</f>
        <v>1</v>
      </c>
      <c r="N419" s="82">
        <f>IF(AND(M419 = TRUE, L419 = TRUE), K419, "")</f>
        <v>0.2</v>
      </c>
      <c r="O419" s="80"/>
    </row>
    <row r="420" spans="1:15" s="26" customFormat="1" ht="12" x14ac:dyDescent="0.2">
      <c r="A420" s="77"/>
      <c r="B420" s="110"/>
      <c r="C420" s="35"/>
      <c r="D420" s="83"/>
      <c r="E420" s="35"/>
      <c r="F420" s="148"/>
      <c r="G420" s="91"/>
      <c r="H420" s="79"/>
      <c r="I420" s="79"/>
      <c r="J420" s="85"/>
      <c r="K420" s="81"/>
      <c r="N420" s="82"/>
      <c r="O420" s="80"/>
    </row>
    <row r="421" spans="1:15" s="26" customFormat="1" ht="24" x14ac:dyDescent="0.2">
      <c r="A421" s="77" t="s">
        <v>37</v>
      </c>
      <c r="B421" s="110" t="s">
        <v>247</v>
      </c>
      <c r="C421" s="35"/>
      <c r="D421" s="78" t="s">
        <v>248</v>
      </c>
      <c r="E421" s="57"/>
      <c r="F421" s="137"/>
      <c r="G421" s="57"/>
      <c r="H421" s="79"/>
      <c r="I421" s="79"/>
      <c r="J421" s="80"/>
      <c r="K421" s="81"/>
      <c r="N421" s="82"/>
      <c r="O421" s="80"/>
    </row>
    <row r="422" spans="1:15" s="26" customFormat="1" ht="12" x14ac:dyDescent="0.2">
      <c r="A422" s="77"/>
      <c r="B422" s="110"/>
      <c r="C422" s="35"/>
      <c r="D422" s="78"/>
      <c r="E422" s="57"/>
      <c r="F422" s="137"/>
      <c r="G422" s="57"/>
      <c r="H422" s="79"/>
      <c r="I422" s="79"/>
      <c r="J422" s="80"/>
      <c r="K422" s="81"/>
      <c r="N422" s="82"/>
      <c r="O422" s="80"/>
    </row>
    <row r="423" spans="1:15" s="26" customFormat="1" ht="12" x14ac:dyDescent="0.2">
      <c r="A423" s="77" t="s">
        <v>40</v>
      </c>
      <c r="B423" s="110" t="s">
        <v>249</v>
      </c>
      <c r="C423" s="35" t="s">
        <v>578</v>
      </c>
      <c r="D423" s="83" t="s">
        <v>452</v>
      </c>
      <c r="E423" s="35" t="s">
        <v>131</v>
      </c>
      <c r="F423" s="148">
        <v>0.2</v>
      </c>
      <c r="G423" s="91"/>
      <c r="H423" s="79"/>
      <c r="I423" s="79" t="str">
        <f>IF(ISBLANK(H423), "", ROUND(G423 * ROUND(H423, 2), 2))</f>
        <v/>
      </c>
      <c r="J423" s="85" t="s">
        <v>29</v>
      </c>
      <c r="K423" s="81">
        <v>0.2</v>
      </c>
      <c r="L423" s="26" t="b">
        <f>IF(AND(COUNTIF(TAUXTVA1:TAUXTVA4, K423) = 0, K423 &lt;&gt; 0), FALSE, IF(ISBLANK(K423), FALSE, TRUE))</f>
        <v>1</v>
      </c>
      <c r="M423" s="26" t="b">
        <f>IF(AND(A423 = "9", OR(J423 = "Variante", J423 = "Option")), FALSE, TRUE)</f>
        <v>1</v>
      </c>
      <c r="N423" s="82">
        <f>IF(AND(M423 = TRUE, L423 = TRUE), K423, "")</f>
        <v>0.2</v>
      </c>
      <c r="O423" s="80"/>
    </row>
    <row r="424" spans="1:15" s="26" customFormat="1" ht="12" x14ac:dyDescent="0.2">
      <c r="A424" s="77"/>
      <c r="B424" s="110"/>
      <c r="C424" s="35"/>
      <c r="D424" s="83"/>
      <c r="E424" s="35"/>
      <c r="F424" s="148"/>
      <c r="G424" s="91"/>
      <c r="H424" s="79"/>
      <c r="I424" s="79"/>
      <c r="J424" s="85"/>
      <c r="K424" s="81"/>
      <c r="N424" s="82"/>
      <c r="O424" s="80"/>
    </row>
    <row r="425" spans="1:15" s="26" customFormat="1" ht="24" x14ac:dyDescent="0.2">
      <c r="A425" s="77" t="s">
        <v>40</v>
      </c>
      <c r="B425" s="110" t="s">
        <v>250</v>
      </c>
      <c r="C425" s="35" t="s">
        <v>579</v>
      </c>
      <c r="D425" s="83" t="s">
        <v>453</v>
      </c>
      <c r="E425" s="35" t="s">
        <v>127</v>
      </c>
      <c r="F425" s="147">
        <v>10</v>
      </c>
      <c r="G425" s="58"/>
      <c r="H425" s="79"/>
      <c r="I425" s="79" t="str">
        <f>IF(ISBLANK(H425), "", ROUND(G425 * ROUND(H425, 2), 2))</f>
        <v/>
      </c>
      <c r="J425" s="85" t="s">
        <v>29</v>
      </c>
      <c r="K425" s="81">
        <v>0.2</v>
      </c>
      <c r="L425" s="26" t="b">
        <f>IF(AND(COUNTIF(TAUXTVA1:TAUXTVA4, K425) = 0, K425 &lt;&gt; 0), FALSE, IF(ISBLANK(K425), FALSE, TRUE))</f>
        <v>1</v>
      </c>
      <c r="M425" s="26" t="b">
        <f>IF(AND(A425 = "9", OR(J425 = "Variante", J425 = "Option")), FALSE, TRUE)</f>
        <v>1</v>
      </c>
      <c r="N425" s="82">
        <f>IF(AND(M425 = TRUE, L425 = TRUE), K425, "")</f>
        <v>0.2</v>
      </c>
      <c r="O425" s="80"/>
    </row>
    <row r="426" spans="1:15" s="26" customFormat="1" ht="12" x14ac:dyDescent="0.2">
      <c r="A426" s="77"/>
      <c r="B426" s="110"/>
      <c r="C426" s="35"/>
      <c r="D426" s="83"/>
      <c r="E426" s="35"/>
      <c r="F426" s="147"/>
      <c r="G426" s="58"/>
      <c r="H426" s="79"/>
      <c r="I426" s="79"/>
      <c r="J426" s="85"/>
      <c r="K426" s="81"/>
      <c r="N426" s="82"/>
      <c r="O426" s="80"/>
    </row>
    <row r="427" spans="1:15" s="26" customFormat="1" ht="12" x14ac:dyDescent="0.2">
      <c r="A427" s="77" t="s">
        <v>37</v>
      </c>
      <c r="B427" s="110" t="s">
        <v>251</v>
      </c>
      <c r="C427" s="35"/>
      <c r="D427" s="78" t="s">
        <v>156</v>
      </c>
      <c r="E427" s="57"/>
      <c r="F427" s="137"/>
      <c r="G427" s="57"/>
      <c r="H427" s="79"/>
      <c r="I427" s="79"/>
      <c r="J427" s="80"/>
      <c r="K427" s="81"/>
      <c r="N427" s="82"/>
      <c r="O427" s="80"/>
    </row>
    <row r="428" spans="1:15" s="26" customFormat="1" ht="12" x14ac:dyDescent="0.2">
      <c r="A428" s="77"/>
      <c r="B428" s="110"/>
      <c r="C428" s="35"/>
      <c r="D428" s="78"/>
      <c r="E428" s="57"/>
      <c r="F428" s="137"/>
      <c r="G428" s="57"/>
      <c r="H428" s="79"/>
      <c r="I428" s="79"/>
      <c r="J428" s="80"/>
      <c r="K428" s="81"/>
      <c r="N428" s="82"/>
      <c r="O428" s="80"/>
    </row>
    <row r="429" spans="1:15" s="26" customFormat="1" ht="12" x14ac:dyDescent="0.2">
      <c r="A429" s="77" t="s">
        <v>40</v>
      </c>
      <c r="B429" s="110" t="s">
        <v>252</v>
      </c>
      <c r="C429" s="35" t="s">
        <v>581</v>
      </c>
      <c r="D429" s="83" t="s">
        <v>455</v>
      </c>
      <c r="E429" s="35" t="s">
        <v>127</v>
      </c>
      <c r="F429" s="147">
        <v>23</v>
      </c>
      <c r="G429" s="58"/>
      <c r="H429" s="79"/>
      <c r="I429" s="79" t="str">
        <f>IF(ISBLANK(H429), "", ROUND(G429 * ROUND(H429, 2), 2))</f>
        <v/>
      </c>
      <c r="J429" s="85" t="s">
        <v>29</v>
      </c>
      <c r="K429" s="81">
        <v>0.2</v>
      </c>
      <c r="L429" s="26" t="b">
        <f>IF(AND(COUNTIF(TAUXTVA1:TAUXTVA4, K429) = 0, K429 &lt;&gt; 0), FALSE, IF(ISBLANK(K429), FALSE, TRUE))</f>
        <v>1</v>
      </c>
      <c r="M429" s="26" t="b">
        <f>IF(AND(A429 = "9", OR(J429 = "Variante", J429 = "Option")), FALSE, TRUE)</f>
        <v>1</v>
      </c>
      <c r="N429" s="82">
        <f>IF(AND(M429 = TRUE, L429 = TRUE), K429, "")</f>
        <v>0.2</v>
      </c>
      <c r="O429" s="80"/>
    </row>
    <row r="430" spans="1:15" s="26" customFormat="1" ht="12" x14ac:dyDescent="0.2">
      <c r="A430" s="77"/>
      <c r="B430" s="110"/>
      <c r="C430" s="35"/>
      <c r="D430" s="83"/>
      <c r="E430" s="35"/>
      <c r="F430" s="147"/>
      <c r="G430" s="58"/>
      <c r="H430" s="79"/>
      <c r="I430" s="79"/>
      <c r="J430" s="85"/>
      <c r="K430" s="81"/>
      <c r="N430" s="82"/>
      <c r="O430" s="80"/>
    </row>
    <row r="431" spans="1:15" s="26" customFormat="1" ht="12" x14ac:dyDescent="0.2">
      <c r="A431" s="77" t="s">
        <v>40</v>
      </c>
      <c r="B431" s="110" t="s">
        <v>253</v>
      </c>
      <c r="C431" s="35" t="s">
        <v>582</v>
      </c>
      <c r="D431" s="83" t="s">
        <v>456</v>
      </c>
      <c r="E431" s="35" t="s">
        <v>127</v>
      </c>
      <c r="F431" s="147">
        <v>23</v>
      </c>
      <c r="G431" s="58"/>
      <c r="H431" s="79"/>
      <c r="I431" s="79" t="str">
        <f>IF(ISBLANK(H431), "", ROUND(G431 * ROUND(H431, 2), 2))</f>
        <v/>
      </c>
      <c r="J431" s="85" t="s">
        <v>29</v>
      </c>
      <c r="K431" s="81">
        <v>0.2</v>
      </c>
      <c r="L431" s="26" t="b">
        <f>IF(AND(COUNTIF(TAUXTVA1:TAUXTVA4, K431) = 0, K431 &lt;&gt; 0), FALSE, IF(ISBLANK(K431), FALSE, TRUE))</f>
        <v>1</v>
      </c>
      <c r="M431" s="26" t="b">
        <f>IF(AND(A431 = "9", OR(J431 = "Variante", J431 = "Option")), FALSE, TRUE)</f>
        <v>1</v>
      </c>
      <c r="N431" s="82">
        <f>IF(AND(M431 = TRUE, L431 = TRUE), K431, "")</f>
        <v>0.2</v>
      </c>
      <c r="O431" s="80"/>
    </row>
    <row r="432" spans="1:15" s="26" customFormat="1" ht="12" x14ac:dyDescent="0.2">
      <c r="A432" s="77"/>
      <c r="B432" s="110"/>
      <c r="C432" s="35"/>
      <c r="D432" s="83"/>
      <c r="E432" s="35"/>
      <c r="F432" s="147"/>
      <c r="G432" s="58"/>
      <c r="H432" s="79"/>
      <c r="I432" s="79"/>
      <c r="J432" s="85"/>
      <c r="K432" s="81"/>
      <c r="N432" s="82"/>
      <c r="O432" s="80"/>
    </row>
    <row r="433" spans="1:15" s="26" customFormat="1" ht="12" x14ac:dyDescent="0.2">
      <c r="A433" s="77" t="s">
        <v>40</v>
      </c>
      <c r="B433" s="110" t="s">
        <v>254</v>
      </c>
      <c r="C433" s="35" t="s">
        <v>583</v>
      </c>
      <c r="D433" s="83" t="s">
        <v>457</v>
      </c>
      <c r="E433" s="35" t="s">
        <v>127</v>
      </c>
      <c r="F433" s="147">
        <v>23</v>
      </c>
      <c r="G433" s="58"/>
      <c r="H433" s="79"/>
      <c r="I433" s="79" t="str">
        <f>IF(ISBLANK(H433), "", ROUND(G433 * ROUND(H433, 2), 2))</f>
        <v/>
      </c>
      <c r="J433" s="85" t="s">
        <v>29</v>
      </c>
      <c r="K433" s="81">
        <v>0.2</v>
      </c>
      <c r="L433" s="26" t="b">
        <f>IF(AND(COUNTIF(TAUXTVA1:TAUXTVA4, K433) = 0, K433 &lt;&gt; 0), FALSE, IF(ISBLANK(K433), FALSE, TRUE))</f>
        <v>1</v>
      </c>
      <c r="M433" s="26" t="b">
        <f>IF(AND(A433 = "9", OR(J433 = "Variante", J433 = "Option")), FALSE, TRUE)</f>
        <v>1</v>
      </c>
      <c r="N433" s="82">
        <f>IF(AND(M433 = TRUE, L433 = TRUE), K433, "")</f>
        <v>0.2</v>
      </c>
      <c r="O433" s="80"/>
    </row>
    <row r="434" spans="1:15" s="26" customFormat="1" ht="12" x14ac:dyDescent="0.2">
      <c r="A434" s="77"/>
      <c r="B434" s="110"/>
      <c r="C434" s="35"/>
      <c r="D434" s="83"/>
      <c r="E434" s="35"/>
      <c r="F434" s="147"/>
      <c r="G434" s="58"/>
      <c r="H434" s="79"/>
      <c r="I434" s="79"/>
      <c r="J434" s="85"/>
      <c r="K434" s="81"/>
      <c r="N434" s="82"/>
      <c r="O434" s="80"/>
    </row>
    <row r="435" spans="1:15" s="26" customFormat="1" ht="12" x14ac:dyDescent="0.2">
      <c r="A435" s="77" t="s">
        <v>40</v>
      </c>
      <c r="B435" s="110" t="s">
        <v>255</v>
      </c>
      <c r="C435" s="35" t="s">
        <v>584</v>
      </c>
      <c r="D435" s="83" t="s">
        <v>458</v>
      </c>
      <c r="E435" s="35" t="s">
        <v>127</v>
      </c>
      <c r="F435" s="147">
        <v>24</v>
      </c>
      <c r="G435" s="58"/>
      <c r="H435" s="79"/>
      <c r="I435" s="79" t="str">
        <f>IF(ISBLANK(H435), "", ROUND(G435 * ROUND(H435, 2), 2))</f>
        <v/>
      </c>
      <c r="J435" s="85" t="s">
        <v>29</v>
      </c>
      <c r="K435" s="81">
        <v>0.2</v>
      </c>
      <c r="L435" s="26" t="b">
        <f>IF(AND(COUNTIF(TAUXTVA1:TAUXTVA4, K435) = 0, K435 &lt;&gt; 0), FALSE, IF(ISBLANK(K435), FALSE, TRUE))</f>
        <v>1</v>
      </c>
      <c r="M435" s="26" t="b">
        <f>IF(AND(A435 = "9", OR(J435 = "Variante", J435 = "Option")), FALSE, TRUE)</f>
        <v>1</v>
      </c>
      <c r="N435" s="82">
        <f>IF(AND(M435 = TRUE, L435 = TRUE), K435, "")</f>
        <v>0.2</v>
      </c>
      <c r="O435" s="80"/>
    </row>
    <row r="436" spans="1:15" s="26" customFormat="1" ht="12" x14ac:dyDescent="0.2">
      <c r="A436" s="77"/>
      <c r="B436" s="110"/>
      <c r="C436" s="35"/>
      <c r="D436" s="83"/>
      <c r="E436" s="35"/>
      <c r="F436" s="147"/>
      <c r="G436" s="58"/>
      <c r="H436" s="79"/>
      <c r="I436" s="79"/>
      <c r="J436" s="85"/>
      <c r="K436" s="81"/>
      <c r="N436" s="82"/>
      <c r="O436" s="80"/>
    </row>
    <row r="437" spans="1:15" s="26" customFormat="1" ht="24" x14ac:dyDescent="0.2">
      <c r="A437" s="77" t="s">
        <v>40</v>
      </c>
      <c r="B437" s="110" t="s">
        <v>256</v>
      </c>
      <c r="C437" s="35" t="s">
        <v>585</v>
      </c>
      <c r="D437" s="83" t="s">
        <v>460</v>
      </c>
      <c r="E437" s="35" t="s">
        <v>151</v>
      </c>
      <c r="F437" s="147">
        <v>21</v>
      </c>
      <c r="G437" s="58"/>
      <c r="H437" s="79"/>
      <c r="I437" s="79" t="str">
        <f>IF(ISBLANK(H437), "", ROUND(G437 * ROUND(H437, 2), 2))</f>
        <v/>
      </c>
      <c r="J437" s="85" t="s">
        <v>29</v>
      </c>
      <c r="K437" s="81">
        <v>0.2</v>
      </c>
      <c r="L437" s="26" t="b">
        <f>IF(AND(COUNTIF(TAUXTVA1:TAUXTVA4, K437) = 0, K437 &lt;&gt; 0), FALSE, IF(ISBLANK(K437), FALSE, TRUE))</f>
        <v>1</v>
      </c>
      <c r="M437" s="26" t="b">
        <f>IF(AND(A437 = "9", OR(J437 = "Variante", J437 = "Option")), FALSE, TRUE)</f>
        <v>1</v>
      </c>
      <c r="N437" s="82">
        <f>IF(AND(M437 = TRUE, L437 = TRUE), K437, "")</f>
        <v>0.2</v>
      </c>
      <c r="O437" s="80"/>
    </row>
    <row r="438" spans="1:15" s="26" customFormat="1" ht="12" x14ac:dyDescent="0.2">
      <c r="A438" s="77"/>
      <c r="B438" s="110"/>
      <c r="C438" s="35"/>
      <c r="D438" s="83"/>
      <c r="E438" s="35"/>
      <c r="F438" s="147"/>
      <c r="G438" s="58"/>
      <c r="H438" s="79"/>
      <c r="I438" s="79"/>
      <c r="J438" s="85"/>
      <c r="K438" s="81"/>
      <c r="N438" s="82"/>
      <c r="O438" s="80"/>
    </row>
    <row r="439" spans="1:15" s="26" customFormat="1" ht="24" x14ac:dyDescent="0.2">
      <c r="A439" s="77" t="s">
        <v>40</v>
      </c>
      <c r="B439" s="110" t="s">
        <v>257</v>
      </c>
      <c r="C439" s="35" t="s">
        <v>588</v>
      </c>
      <c r="D439" s="83" t="s">
        <v>473</v>
      </c>
      <c r="E439" s="35" t="s">
        <v>50</v>
      </c>
      <c r="F439" s="138">
        <v>3</v>
      </c>
      <c r="G439" s="84"/>
      <c r="H439" s="79"/>
      <c r="I439" s="79" t="str">
        <f>IF(ISBLANK(H439), "", ROUND(G439 * ROUND(H439, 2), 2))</f>
        <v/>
      </c>
      <c r="J439" s="85" t="s">
        <v>29</v>
      </c>
      <c r="K439" s="81">
        <v>0.2</v>
      </c>
      <c r="L439" s="26" t="b">
        <f>IF(AND(COUNTIF(TAUXTVA1:TAUXTVA4, K439) = 0, K439 &lt;&gt; 0), FALSE, IF(ISBLANK(K439), FALSE, TRUE))</f>
        <v>1</v>
      </c>
      <c r="M439" s="26" t="b">
        <f>IF(AND(A439 = "9", OR(J439 = "Variante", J439 = "Option")), FALSE, TRUE)</f>
        <v>1</v>
      </c>
      <c r="N439" s="82">
        <f>IF(AND(M439 = TRUE, L439 = TRUE), K439, "")</f>
        <v>0.2</v>
      </c>
      <c r="O439" s="80"/>
    </row>
    <row r="440" spans="1:15" s="26" customFormat="1" ht="12" x14ac:dyDescent="0.2">
      <c r="A440" s="77"/>
      <c r="B440" s="110"/>
      <c r="C440" s="35"/>
      <c r="D440" s="83"/>
      <c r="E440" s="35"/>
      <c r="F440" s="138"/>
      <c r="G440" s="84"/>
      <c r="H440" s="79"/>
      <c r="I440" s="79"/>
      <c r="J440" s="85"/>
      <c r="K440" s="81"/>
      <c r="N440" s="82"/>
      <c r="O440" s="80"/>
    </row>
    <row r="441" spans="1:15" s="26" customFormat="1" ht="24" x14ac:dyDescent="0.2">
      <c r="A441" s="77" t="s">
        <v>40</v>
      </c>
      <c r="B441" s="110" t="s">
        <v>258</v>
      </c>
      <c r="C441" s="35" t="s">
        <v>589</v>
      </c>
      <c r="D441" s="83" t="s">
        <v>474</v>
      </c>
      <c r="E441" s="35" t="s">
        <v>50</v>
      </c>
      <c r="F441" s="138">
        <v>2</v>
      </c>
      <c r="G441" s="84"/>
      <c r="H441" s="86"/>
      <c r="I441" s="87" t="str">
        <f>IF(ISBLANK(H441), "", ROUND(G441 * ROUND(H441, 2), 2))</f>
        <v/>
      </c>
      <c r="J441" s="85" t="s">
        <v>29</v>
      </c>
      <c r="K441" s="81">
        <v>0.2</v>
      </c>
      <c r="L441" s="26" t="b">
        <f>IF(AND(COUNTIF(TAUXTVA1:TAUXTVA4, K441) = 0, K441 &lt;&gt; 0), FALSE, IF(ISBLANK(K441), FALSE, TRUE))</f>
        <v>1</v>
      </c>
      <c r="M441" s="26" t="b">
        <f>IF(AND(A441 = "9", OR(J441 = "Variante", J441 = "Option")), FALSE, TRUE)</f>
        <v>1</v>
      </c>
      <c r="N441" s="82">
        <f>IF(AND(M441 = TRUE, L441 = TRUE), K441, "")</f>
        <v>0.2</v>
      </c>
      <c r="O441" s="80"/>
    </row>
    <row r="442" spans="1:15" s="26" customFormat="1" ht="12" x14ac:dyDescent="0.2">
      <c r="A442" s="77"/>
      <c r="B442" s="110"/>
      <c r="C442" s="35"/>
      <c r="D442" s="83"/>
      <c r="E442" s="35"/>
      <c r="F442" s="138"/>
      <c r="G442" s="84"/>
      <c r="H442" s="79"/>
      <c r="I442" s="79"/>
      <c r="J442" s="85"/>
      <c r="K442" s="81"/>
      <c r="N442" s="82"/>
      <c r="O442" s="80"/>
    </row>
    <row r="443" spans="1:15" s="14" customFormat="1" ht="12.75" customHeight="1" x14ac:dyDescent="0.2">
      <c r="A443" s="71" t="s">
        <v>65</v>
      </c>
      <c r="B443" s="38"/>
      <c r="C443" s="34"/>
      <c r="D443" s="88" t="s">
        <v>507</v>
      </c>
      <c r="E443" s="73"/>
      <c r="F443" s="140" t="s">
        <v>1</v>
      </c>
      <c r="G443" s="89"/>
      <c r="H443" s="74"/>
      <c r="I443" s="74">
        <f>IF(COUNTIF(M405:M441, FALSE) = COUNTIF(A405:A441, "9"), SUMIF(A405:A441, "9", I405:I441), SUMIF(M405:M441, TRUE, I405:I441))</f>
        <v>0</v>
      </c>
      <c r="J443" s="90" t="str">
        <f>IF(AND(COUNTIF(A405:A441, "9") &gt; 0, COUNTIF(M405:M441, FALSE) = COUNTIF(A405:A441, "9")), "Non totalisé", "")</f>
        <v/>
      </c>
      <c r="K443" s="75"/>
      <c r="N443" s="76"/>
      <c r="O443" s="12"/>
    </row>
    <row r="444" spans="1:15" s="14" customFormat="1" ht="12.75" customHeight="1" x14ac:dyDescent="0.2">
      <c r="A444" s="71"/>
      <c r="B444" s="38"/>
      <c r="C444" s="34"/>
      <c r="D444" s="88"/>
      <c r="E444" s="73"/>
      <c r="F444" s="140"/>
      <c r="G444" s="89"/>
      <c r="H444" s="74"/>
      <c r="I444" s="74"/>
      <c r="J444" s="90"/>
      <c r="K444" s="75"/>
      <c r="N444" s="76"/>
      <c r="O444" s="12"/>
    </row>
    <row r="445" spans="1:15" s="14" customFormat="1" x14ac:dyDescent="0.2">
      <c r="A445" s="71" t="s">
        <v>35</v>
      </c>
      <c r="B445" s="38"/>
      <c r="C445" s="34"/>
      <c r="D445" s="72" t="s">
        <v>259</v>
      </c>
      <c r="E445" s="73"/>
      <c r="F445" s="139"/>
      <c r="G445" s="73"/>
      <c r="H445" s="74"/>
      <c r="I445" s="74"/>
      <c r="J445" s="12"/>
      <c r="K445" s="75"/>
      <c r="N445" s="76"/>
      <c r="O445" s="12"/>
    </row>
    <row r="446" spans="1:15" s="14" customFormat="1" x14ac:dyDescent="0.2">
      <c r="A446" s="71"/>
      <c r="B446" s="38"/>
      <c r="C446" s="34"/>
      <c r="D446" s="72"/>
      <c r="E446" s="73"/>
      <c r="F446" s="139"/>
      <c r="G446" s="73"/>
      <c r="H446" s="74"/>
      <c r="I446" s="74"/>
      <c r="J446" s="12"/>
      <c r="K446" s="75"/>
      <c r="N446" s="76"/>
      <c r="O446" s="12"/>
    </row>
    <row r="447" spans="1:15" s="26" customFormat="1" ht="12" x14ac:dyDescent="0.2">
      <c r="A447" s="77" t="s">
        <v>37</v>
      </c>
      <c r="B447" s="110" t="s">
        <v>260</v>
      </c>
      <c r="C447" s="35"/>
      <c r="D447" s="78" t="s">
        <v>90</v>
      </c>
      <c r="E447" s="57"/>
      <c r="F447" s="137"/>
      <c r="G447" s="57"/>
      <c r="H447" s="79"/>
      <c r="I447" s="79"/>
      <c r="J447" s="80"/>
      <c r="K447" s="81"/>
      <c r="N447" s="82"/>
      <c r="O447" s="80"/>
    </row>
    <row r="448" spans="1:15" s="26" customFormat="1" ht="12" x14ac:dyDescent="0.2">
      <c r="A448" s="77"/>
      <c r="B448" s="110"/>
      <c r="C448" s="35"/>
      <c r="D448" s="78"/>
      <c r="E448" s="57"/>
      <c r="F448" s="137"/>
      <c r="G448" s="57"/>
      <c r="H448" s="79"/>
      <c r="I448" s="79"/>
      <c r="J448" s="80"/>
      <c r="K448" s="81"/>
      <c r="N448" s="82"/>
      <c r="O448" s="80"/>
    </row>
    <row r="449" spans="1:15" s="26" customFormat="1" ht="12" x14ac:dyDescent="0.2">
      <c r="A449" s="77" t="s">
        <v>40</v>
      </c>
      <c r="B449" s="110" t="s">
        <v>261</v>
      </c>
      <c r="C449" s="35" t="s">
        <v>571</v>
      </c>
      <c r="D449" s="83" t="s">
        <v>444</v>
      </c>
      <c r="E449" s="35" t="s">
        <v>127</v>
      </c>
      <c r="F449" s="147">
        <v>8</v>
      </c>
      <c r="G449" s="58"/>
      <c r="H449" s="79"/>
      <c r="I449" s="79" t="str">
        <f>IF(ISBLANK(H449), "", ROUND(G449 * ROUND(H449, 2), 2))</f>
        <v/>
      </c>
      <c r="J449" s="85" t="s">
        <v>29</v>
      </c>
      <c r="K449" s="81">
        <v>0.2</v>
      </c>
      <c r="L449" s="26" t="b">
        <f>IF(AND(COUNTIF(TAUXTVA1:TAUXTVA4, K449) = 0, K449 &lt;&gt; 0), FALSE, IF(ISBLANK(K449), FALSE, TRUE))</f>
        <v>1</v>
      </c>
      <c r="M449" s="26" t="b">
        <f>IF(AND(A449 = "9", OR(J449 = "Variante", J449 = "Option")), FALSE, TRUE)</f>
        <v>1</v>
      </c>
      <c r="N449" s="82">
        <f>IF(AND(M449 = TRUE, L449 = TRUE), K449, "")</f>
        <v>0.2</v>
      </c>
      <c r="O449" s="80"/>
    </row>
    <row r="450" spans="1:15" s="26" customFormat="1" ht="12" x14ac:dyDescent="0.2">
      <c r="A450" s="77"/>
      <c r="B450" s="110"/>
      <c r="C450" s="35"/>
      <c r="D450" s="83"/>
      <c r="E450" s="35"/>
      <c r="F450" s="147"/>
      <c r="G450" s="58"/>
      <c r="H450" s="79"/>
      <c r="I450" s="79"/>
      <c r="J450" s="85"/>
      <c r="K450" s="81"/>
      <c r="N450" s="82"/>
      <c r="O450" s="80"/>
    </row>
    <row r="451" spans="1:15" s="26" customFormat="1" ht="12" x14ac:dyDescent="0.2">
      <c r="A451" s="77" t="s">
        <v>37</v>
      </c>
      <c r="B451" s="110" t="s">
        <v>262</v>
      </c>
      <c r="C451" s="35"/>
      <c r="D451" s="78" t="s">
        <v>129</v>
      </c>
      <c r="E451" s="57"/>
      <c r="F451" s="137"/>
      <c r="G451" s="57"/>
      <c r="H451" s="79"/>
      <c r="I451" s="79"/>
      <c r="J451" s="80"/>
      <c r="K451" s="81"/>
      <c r="N451" s="82"/>
      <c r="O451" s="80"/>
    </row>
    <row r="452" spans="1:15" s="26" customFormat="1" ht="12" x14ac:dyDescent="0.2">
      <c r="A452" s="77"/>
      <c r="B452" s="110"/>
      <c r="C452" s="35"/>
      <c r="D452" s="78"/>
      <c r="E452" s="57"/>
      <c r="F452" s="137"/>
      <c r="G452" s="57"/>
      <c r="H452" s="79"/>
      <c r="I452" s="79"/>
      <c r="J452" s="80"/>
      <c r="K452" s="81"/>
      <c r="N452" s="82"/>
      <c r="O452" s="80"/>
    </row>
    <row r="453" spans="1:15" s="26" customFormat="1" ht="12" x14ac:dyDescent="0.2">
      <c r="A453" s="77" t="s">
        <v>40</v>
      </c>
      <c r="B453" s="110" t="s">
        <v>263</v>
      </c>
      <c r="C453" s="35" t="s">
        <v>572</v>
      </c>
      <c r="D453" s="83" t="s">
        <v>445</v>
      </c>
      <c r="E453" s="35" t="s">
        <v>131</v>
      </c>
      <c r="F453" s="148">
        <v>1.2</v>
      </c>
      <c r="G453" s="91"/>
      <c r="H453" s="79"/>
      <c r="I453" s="79" t="str">
        <f>IF(ISBLANK(H453), "", ROUND(G453 * ROUND(H453, 2), 2))</f>
        <v/>
      </c>
      <c r="J453" s="85" t="s">
        <v>29</v>
      </c>
      <c r="K453" s="81">
        <v>0.2</v>
      </c>
      <c r="L453" s="26" t="b">
        <f>IF(AND(COUNTIF(TAUXTVA1:TAUXTVA4, K453) = 0, K453 &lt;&gt; 0), FALSE, IF(ISBLANK(K453), FALSE, TRUE))</f>
        <v>1</v>
      </c>
      <c r="M453" s="26" t="b">
        <f>IF(AND(A453 = "9", OR(J453 = "Variante", J453 = "Option")), FALSE, TRUE)</f>
        <v>1</v>
      </c>
      <c r="N453" s="82">
        <f>IF(AND(M453 = TRUE, L453 = TRUE), K453, "")</f>
        <v>0.2</v>
      </c>
      <c r="O453" s="80"/>
    </row>
    <row r="454" spans="1:15" s="26" customFormat="1" ht="12" x14ac:dyDescent="0.2">
      <c r="A454" s="77"/>
      <c r="B454" s="110"/>
      <c r="C454" s="35"/>
      <c r="D454" s="83"/>
      <c r="E454" s="35"/>
      <c r="F454" s="148"/>
      <c r="G454" s="91"/>
      <c r="H454" s="79"/>
      <c r="I454" s="79"/>
      <c r="J454" s="85"/>
      <c r="K454" s="81"/>
      <c r="N454" s="82"/>
      <c r="O454" s="80"/>
    </row>
    <row r="455" spans="1:15" s="26" customFormat="1" ht="12" x14ac:dyDescent="0.2">
      <c r="A455" s="77" t="s">
        <v>37</v>
      </c>
      <c r="B455" s="110" t="s">
        <v>264</v>
      </c>
      <c r="C455" s="35"/>
      <c r="D455" s="78" t="s">
        <v>156</v>
      </c>
      <c r="E455" s="57"/>
      <c r="F455" s="137"/>
      <c r="G455" s="57"/>
      <c r="H455" s="79"/>
      <c r="I455" s="79"/>
      <c r="J455" s="80"/>
      <c r="K455" s="81"/>
      <c r="N455" s="82"/>
      <c r="O455" s="80"/>
    </row>
    <row r="456" spans="1:15" s="26" customFormat="1" ht="12" x14ac:dyDescent="0.2">
      <c r="A456" s="77"/>
      <c r="B456" s="110"/>
      <c r="C456" s="35"/>
      <c r="D456" s="78"/>
      <c r="E456" s="57"/>
      <c r="F456" s="137"/>
      <c r="G456" s="57"/>
      <c r="H456" s="79"/>
      <c r="I456" s="79"/>
      <c r="J456" s="80"/>
      <c r="K456" s="81"/>
      <c r="N456" s="82"/>
      <c r="O456" s="80"/>
    </row>
    <row r="457" spans="1:15" s="26" customFormat="1" ht="12" x14ac:dyDescent="0.2">
      <c r="A457" s="77" t="s">
        <v>40</v>
      </c>
      <c r="B457" s="110" t="s">
        <v>265</v>
      </c>
      <c r="C457" s="35" t="s">
        <v>581</v>
      </c>
      <c r="D457" s="83" t="s">
        <v>455</v>
      </c>
      <c r="E457" s="35" t="s">
        <v>127</v>
      </c>
      <c r="F457" s="147">
        <v>7</v>
      </c>
      <c r="G457" s="58"/>
      <c r="H457" s="79"/>
      <c r="I457" s="79" t="str">
        <f>IF(ISBLANK(H457), "", ROUND(G457 * ROUND(H457, 2), 2))</f>
        <v/>
      </c>
      <c r="J457" s="85" t="s">
        <v>29</v>
      </c>
      <c r="K457" s="81">
        <v>0.2</v>
      </c>
      <c r="L457" s="26" t="b">
        <f>IF(AND(COUNTIF(TAUXTVA1:TAUXTVA4, K457) = 0, K457 &lt;&gt; 0), FALSE, IF(ISBLANK(K457), FALSE, TRUE))</f>
        <v>1</v>
      </c>
      <c r="M457" s="26" t="b">
        <f>IF(AND(A457 = "9", OR(J457 = "Variante", J457 = "Option")), FALSE, TRUE)</f>
        <v>1</v>
      </c>
      <c r="N457" s="82">
        <f>IF(AND(M457 = TRUE, L457 = TRUE), K457, "")</f>
        <v>0.2</v>
      </c>
      <c r="O457" s="80"/>
    </row>
    <row r="458" spans="1:15" s="26" customFormat="1" ht="12" x14ac:dyDescent="0.2">
      <c r="A458" s="77"/>
      <c r="B458" s="110"/>
      <c r="C458" s="35"/>
      <c r="D458" s="83"/>
      <c r="E458" s="35"/>
      <c r="F458" s="147"/>
      <c r="G458" s="58"/>
      <c r="H458" s="79"/>
      <c r="I458" s="79"/>
      <c r="J458" s="85"/>
      <c r="K458" s="81"/>
      <c r="N458" s="82"/>
      <c r="O458" s="80"/>
    </row>
    <row r="459" spans="1:15" s="26" customFormat="1" ht="12" x14ac:dyDescent="0.2">
      <c r="A459" s="77" t="s">
        <v>40</v>
      </c>
      <c r="B459" s="110" t="s">
        <v>266</v>
      </c>
      <c r="C459" s="35" t="s">
        <v>582</v>
      </c>
      <c r="D459" s="83" t="s">
        <v>456</v>
      </c>
      <c r="E459" s="35" t="s">
        <v>127</v>
      </c>
      <c r="F459" s="147">
        <v>7</v>
      </c>
      <c r="G459" s="58"/>
      <c r="H459" s="79"/>
      <c r="I459" s="79" t="str">
        <f>IF(ISBLANK(H459), "", ROUND(G459 * ROUND(H459, 2), 2))</f>
        <v/>
      </c>
      <c r="J459" s="85" t="s">
        <v>29</v>
      </c>
      <c r="K459" s="81">
        <v>0.2</v>
      </c>
      <c r="L459" s="26" t="b">
        <f>IF(AND(COUNTIF(TAUXTVA1:TAUXTVA4, K459) = 0, K459 &lt;&gt; 0), FALSE, IF(ISBLANK(K459), FALSE, TRUE))</f>
        <v>1</v>
      </c>
      <c r="M459" s="26" t="b">
        <f>IF(AND(A459 = "9", OR(J459 = "Variante", J459 = "Option")), FALSE, TRUE)</f>
        <v>1</v>
      </c>
      <c r="N459" s="82">
        <f>IF(AND(M459 = TRUE, L459 = TRUE), K459, "")</f>
        <v>0.2</v>
      </c>
      <c r="O459" s="80"/>
    </row>
    <row r="460" spans="1:15" s="26" customFormat="1" ht="12" x14ac:dyDescent="0.2">
      <c r="A460" s="77"/>
      <c r="B460" s="110"/>
      <c r="C460" s="35"/>
      <c r="D460" s="83"/>
      <c r="E460" s="35"/>
      <c r="F460" s="147"/>
      <c r="G460" s="58"/>
      <c r="H460" s="79"/>
      <c r="I460" s="79"/>
      <c r="J460" s="85"/>
      <c r="K460" s="81"/>
      <c r="N460" s="82"/>
      <c r="O460" s="80"/>
    </row>
    <row r="461" spans="1:15" s="26" customFormat="1" ht="12" x14ac:dyDescent="0.2">
      <c r="A461" s="77" t="s">
        <v>40</v>
      </c>
      <c r="B461" s="110" t="s">
        <v>267</v>
      </c>
      <c r="C461" s="35" t="s">
        <v>583</v>
      </c>
      <c r="D461" s="83" t="s">
        <v>457</v>
      </c>
      <c r="E461" s="35" t="s">
        <v>127</v>
      </c>
      <c r="F461" s="147">
        <v>7</v>
      </c>
      <c r="G461" s="58"/>
      <c r="H461" s="79"/>
      <c r="I461" s="79" t="str">
        <f>IF(ISBLANK(H461), "", ROUND(G461 * ROUND(H461, 2), 2))</f>
        <v/>
      </c>
      <c r="J461" s="85" t="s">
        <v>29</v>
      </c>
      <c r="K461" s="81">
        <v>0.2</v>
      </c>
      <c r="L461" s="26" t="b">
        <f>IF(AND(COUNTIF(TAUXTVA1:TAUXTVA4, K461) = 0, K461 &lt;&gt; 0), FALSE, IF(ISBLANK(K461), FALSE, TRUE))</f>
        <v>1</v>
      </c>
      <c r="M461" s="26" t="b">
        <f>IF(AND(A461 = "9", OR(J461 = "Variante", J461 = "Option")), FALSE, TRUE)</f>
        <v>1</v>
      </c>
      <c r="N461" s="82">
        <f>IF(AND(M461 = TRUE, L461 = TRUE), K461, "")</f>
        <v>0.2</v>
      </c>
      <c r="O461" s="80"/>
    </row>
    <row r="462" spans="1:15" s="26" customFormat="1" ht="12" x14ac:dyDescent="0.2">
      <c r="A462" s="77"/>
      <c r="B462" s="110"/>
      <c r="C462" s="35"/>
      <c r="D462" s="83"/>
      <c r="E462" s="35"/>
      <c r="F462" s="147"/>
      <c r="G462" s="58"/>
      <c r="H462" s="79"/>
      <c r="I462" s="79"/>
      <c r="J462" s="85"/>
      <c r="K462" s="81"/>
      <c r="N462" s="82"/>
      <c r="O462" s="80"/>
    </row>
    <row r="463" spans="1:15" s="26" customFormat="1" ht="12" x14ac:dyDescent="0.2">
      <c r="A463" s="77" t="s">
        <v>40</v>
      </c>
      <c r="B463" s="110" t="s">
        <v>268</v>
      </c>
      <c r="C463" s="35" t="s">
        <v>584</v>
      </c>
      <c r="D463" s="83" t="s">
        <v>458</v>
      </c>
      <c r="E463" s="35" t="s">
        <v>127</v>
      </c>
      <c r="F463" s="147">
        <v>8</v>
      </c>
      <c r="G463" s="58"/>
      <c r="H463" s="79"/>
      <c r="I463" s="79" t="str">
        <f>IF(ISBLANK(H463), "", ROUND(G463 * ROUND(H463, 2), 2))</f>
        <v/>
      </c>
      <c r="J463" s="85" t="s">
        <v>29</v>
      </c>
      <c r="K463" s="81">
        <v>0.2</v>
      </c>
      <c r="L463" s="26" t="b">
        <f>IF(AND(COUNTIF(TAUXTVA1:TAUXTVA4, K463) = 0, K463 &lt;&gt; 0), FALSE, IF(ISBLANK(K463), FALSE, TRUE))</f>
        <v>1</v>
      </c>
      <c r="M463" s="26" t="b">
        <f>IF(AND(A463 = "9", OR(J463 = "Variante", J463 = "Option")), FALSE, TRUE)</f>
        <v>1</v>
      </c>
      <c r="N463" s="82">
        <f>IF(AND(M463 = TRUE, L463 = TRUE), K463, "")</f>
        <v>0.2</v>
      </c>
      <c r="O463" s="80"/>
    </row>
    <row r="464" spans="1:15" s="26" customFormat="1" ht="12" x14ac:dyDescent="0.2">
      <c r="A464" s="77"/>
      <c r="B464" s="110"/>
      <c r="C464" s="35"/>
      <c r="D464" s="83"/>
      <c r="E464" s="35"/>
      <c r="F464" s="147"/>
      <c r="G464" s="58"/>
      <c r="H464" s="79"/>
      <c r="I464" s="79"/>
      <c r="J464" s="85"/>
      <c r="K464" s="81"/>
      <c r="N464" s="82"/>
      <c r="O464" s="80"/>
    </row>
    <row r="465" spans="1:15" s="26" customFormat="1" ht="24" x14ac:dyDescent="0.2">
      <c r="A465" s="77" t="s">
        <v>40</v>
      </c>
      <c r="B465" s="110" t="s">
        <v>269</v>
      </c>
      <c r="C465" s="35" t="s">
        <v>585</v>
      </c>
      <c r="D465" s="83" t="s">
        <v>460</v>
      </c>
      <c r="E465" s="35" t="s">
        <v>151</v>
      </c>
      <c r="F465" s="147">
        <v>10</v>
      </c>
      <c r="G465" s="58"/>
      <c r="H465" s="86"/>
      <c r="I465" s="87" t="str">
        <f>IF(ISBLANK(H465), "", ROUND(G465 * ROUND(H465, 2), 2))</f>
        <v/>
      </c>
      <c r="J465" s="85" t="s">
        <v>29</v>
      </c>
      <c r="K465" s="81">
        <v>0.2</v>
      </c>
      <c r="L465" s="26" t="b">
        <f>IF(AND(COUNTIF(TAUXTVA1:TAUXTVA4, K465) = 0, K465 &lt;&gt; 0), FALSE, IF(ISBLANK(K465), FALSE, TRUE))</f>
        <v>1</v>
      </c>
      <c r="M465" s="26" t="b">
        <f>IF(AND(A465 = "9", OR(J465 = "Variante", J465 = "Option")), FALSE, TRUE)</f>
        <v>1</v>
      </c>
      <c r="N465" s="82">
        <f>IF(AND(M465 = TRUE, L465 = TRUE), K465, "")</f>
        <v>0.2</v>
      </c>
      <c r="O465" s="80"/>
    </row>
    <row r="466" spans="1:15" s="26" customFormat="1" ht="12" x14ac:dyDescent="0.2">
      <c r="A466" s="77"/>
      <c r="B466" s="110"/>
      <c r="C466" s="35"/>
      <c r="D466" s="83"/>
      <c r="E466" s="35"/>
      <c r="F466" s="147"/>
      <c r="G466" s="58"/>
      <c r="H466" s="79"/>
      <c r="I466" s="79"/>
      <c r="J466" s="85"/>
      <c r="K466" s="81"/>
      <c r="N466" s="82"/>
      <c r="O466" s="80"/>
    </row>
    <row r="467" spans="1:15" s="14" customFormat="1" ht="12.75" customHeight="1" x14ac:dyDescent="0.2">
      <c r="A467" s="71" t="s">
        <v>65</v>
      </c>
      <c r="B467" s="38"/>
      <c r="C467" s="34"/>
      <c r="D467" s="88" t="s">
        <v>508</v>
      </c>
      <c r="E467" s="73"/>
      <c r="F467" s="140" t="s">
        <v>1</v>
      </c>
      <c r="G467" s="89"/>
      <c r="H467" s="74"/>
      <c r="I467" s="74">
        <f>IF(COUNTIF(M445:M465, FALSE) = COUNTIF(A445:A465, "9"), SUMIF(A445:A465, "9", I445:I465), SUMIF(M445:M465, TRUE, I445:I465))</f>
        <v>0</v>
      </c>
      <c r="J467" s="90" t="str">
        <f>IF(AND(COUNTIF(A445:A465, "9") &gt; 0, COUNTIF(M445:M465, FALSE) = COUNTIF(A445:A465, "9")), "Non totalisé", "")</f>
        <v/>
      </c>
      <c r="K467" s="75"/>
      <c r="N467" s="76"/>
      <c r="O467" s="12"/>
    </row>
    <row r="468" spans="1:15" s="14" customFormat="1" ht="12.75" customHeight="1" x14ac:dyDescent="0.2">
      <c r="A468" s="71"/>
      <c r="B468" s="38"/>
      <c r="C468" s="34"/>
      <c r="D468" s="88"/>
      <c r="E468" s="73"/>
      <c r="F468" s="140"/>
      <c r="G468" s="89"/>
      <c r="H468" s="74"/>
      <c r="I468" s="74"/>
      <c r="J468" s="90"/>
      <c r="K468" s="75"/>
      <c r="N468" s="76"/>
      <c r="O468" s="12"/>
    </row>
    <row r="469" spans="1:15" s="14" customFormat="1" x14ac:dyDescent="0.2">
      <c r="A469" s="71" t="s">
        <v>35</v>
      </c>
      <c r="B469" s="38"/>
      <c r="C469" s="34"/>
      <c r="D469" s="72" t="s">
        <v>270</v>
      </c>
      <c r="E469" s="73"/>
      <c r="F469" s="139"/>
      <c r="G469" s="73"/>
      <c r="H469" s="74"/>
      <c r="I469" s="74"/>
      <c r="J469" s="12"/>
      <c r="K469" s="75"/>
      <c r="N469" s="76"/>
      <c r="O469" s="12"/>
    </row>
    <row r="470" spans="1:15" s="14" customFormat="1" x14ac:dyDescent="0.2">
      <c r="A470" s="71"/>
      <c r="B470" s="38"/>
      <c r="C470" s="34"/>
      <c r="D470" s="72"/>
      <c r="E470" s="73"/>
      <c r="F470" s="139"/>
      <c r="G470" s="73"/>
      <c r="H470" s="74"/>
      <c r="I470" s="74"/>
      <c r="J470" s="12"/>
      <c r="K470" s="75"/>
      <c r="N470" s="76"/>
      <c r="O470" s="12"/>
    </row>
    <row r="471" spans="1:15" s="26" customFormat="1" ht="12" x14ac:dyDescent="0.2">
      <c r="A471" s="77" t="s">
        <v>37</v>
      </c>
      <c r="B471" s="110" t="s">
        <v>271</v>
      </c>
      <c r="C471" s="35"/>
      <c r="D471" s="78" t="s">
        <v>90</v>
      </c>
      <c r="E471" s="57"/>
      <c r="F471" s="137"/>
      <c r="G471" s="57"/>
      <c r="H471" s="79"/>
      <c r="I471" s="79"/>
      <c r="J471" s="80"/>
      <c r="K471" s="81"/>
      <c r="N471" s="82"/>
      <c r="O471" s="80"/>
    </row>
    <row r="472" spans="1:15" s="26" customFormat="1" ht="12" x14ac:dyDescent="0.2">
      <c r="A472" s="77"/>
      <c r="B472" s="110"/>
      <c r="C472" s="35"/>
      <c r="D472" s="78"/>
      <c r="E472" s="57"/>
      <c r="F472" s="137"/>
      <c r="G472" s="57"/>
      <c r="H472" s="79"/>
      <c r="I472" s="79"/>
      <c r="J472" s="80"/>
      <c r="K472" s="81"/>
      <c r="N472" s="82"/>
      <c r="O472" s="80"/>
    </row>
    <row r="473" spans="1:15" s="26" customFormat="1" ht="24" x14ac:dyDescent="0.2">
      <c r="A473" s="77" t="s">
        <v>40</v>
      </c>
      <c r="B473" s="110" t="s">
        <v>272</v>
      </c>
      <c r="C473" s="35" t="s">
        <v>586</v>
      </c>
      <c r="D473" s="83" t="s">
        <v>475</v>
      </c>
      <c r="E473" s="35" t="s">
        <v>50</v>
      </c>
      <c r="F473" s="138">
        <v>1</v>
      </c>
      <c r="G473" s="84"/>
      <c r="H473" s="79"/>
      <c r="I473" s="79" t="str">
        <f>IF(ISBLANK(H473), "", ROUND(G473 * ROUND(H473, 2), 2))</f>
        <v/>
      </c>
      <c r="J473" s="85" t="s">
        <v>29</v>
      </c>
      <c r="K473" s="81">
        <v>0.2</v>
      </c>
      <c r="L473" s="26" t="b">
        <f>IF(AND(COUNTIF(TAUXTVA1:TAUXTVA4, K473) = 0, K473 &lt;&gt; 0), FALSE, IF(ISBLANK(K473), FALSE, TRUE))</f>
        <v>1</v>
      </c>
      <c r="M473" s="26" t="b">
        <f>IF(AND(A473 = "9", OR(J473 = "Variante", J473 = "Option")), FALSE, TRUE)</f>
        <v>1</v>
      </c>
      <c r="N473" s="82">
        <f>IF(AND(M473 = TRUE, L473 = TRUE), K473, "")</f>
        <v>0.2</v>
      </c>
      <c r="O473" s="80"/>
    </row>
    <row r="474" spans="1:15" s="26" customFormat="1" ht="12" x14ac:dyDescent="0.2">
      <c r="A474" s="77"/>
      <c r="B474" s="110"/>
      <c r="C474" s="35"/>
      <c r="D474" s="83"/>
      <c r="E474" s="35"/>
      <c r="F474" s="138"/>
      <c r="G474" s="84"/>
      <c r="H474" s="79"/>
      <c r="I474" s="79"/>
      <c r="J474" s="85"/>
      <c r="K474" s="81"/>
      <c r="N474" s="82"/>
      <c r="O474" s="80"/>
    </row>
    <row r="475" spans="1:15" s="26" customFormat="1" ht="12" x14ac:dyDescent="0.2">
      <c r="A475" s="77" t="s">
        <v>37</v>
      </c>
      <c r="B475" s="110" t="s">
        <v>273</v>
      </c>
      <c r="C475" s="35"/>
      <c r="D475" s="78" t="s">
        <v>81</v>
      </c>
      <c r="E475" s="57"/>
      <c r="F475" s="137"/>
      <c r="G475" s="57"/>
      <c r="H475" s="79"/>
      <c r="I475" s="79"/>
      <c r="J475" s="80"/>
      <c r="K475" s="81"/>
      <c r="N475" s="82"/>
      <c r="O475" s="80"/>
    </row>
    <row r="476" spans="1:15" s="26" customFormat="1" ht="12" x14ac:dyDescent="0.2">
      <c r="A476" s="77"/>
      <c r="B476" s="110"/>
      <c r="C476" s="35"/>
      <c r="D476" s="78"/>
      <c r="E476" s="57"/>
      <c r="F476" s="137"/>
      <c r="G476" s="57"/>
      <c r="H476" s="79"/>
      <c r="I476" s="79"/>
      <c r="J476" s="80"/>
      <c r="K476" s="81"/>
      <c r="N476" s="82"/>
      <c r="O476" s="80"/>
    </row>
    <row r="477" spans="1:15" s="26" customFormat="1" ht="12" x14ac:dyDescent="0.2">
      <c r="A477" s="77" t="s">
        <v>40</v>
      </c>
      <c r="B477" s="110" t="s">
        <v>274</v>
      </c>
      <c r="C477" s="35" t="s">
        <v>566</v>
      </c>
      <c r="D477" s="83" t="s">
        <v>433</v>
      </c>
      <c r="E477" s="35" t="s">
        <v>50</v>
      </c>
      <c r="F477" s="138">
        <v>1</v>
      </c>
      <c r="G477" s="84"/>
      <c r="H477" s="86"/>
      <c r="I477" s="87" t="str">
        <f>IF(ISBLANK(H477), "", ROUND(G477 * ROUND(H477, 2), 2))</f>
        <v/>
      </c>
      <c r="J477" s="85" t="s">
        <v>29</v>
      </c>
      <c r="K477" s="81">
        <v>0.2</v>
      </c>
      <c r="L477" s="26" t="b">
        <f>IF(AND(COUNTIF(TAUXTVA1:TAUXTVA4, K477) = 0, K477 &lt;&gt; 0), FALSE, IF(ISBLANK(K477), FALSE, TRUE))</f>
        <v>1</v>
      </c>
      <c r="M477" s="26" t="b">
        <f>IF(AND(A477 = "9", OR(J477 = "Variante", J477 = "Option")), FALSE, TRUE)</f>
        <v>1</v>
      </c>
      <c r="N477" s="82">
        <f>IF(AND(M477 = TRUE, L477 = TRUE), K477, "")</f>
        <v>0.2</v>
      </c>
      <c r="O477" s="80"/>
    </row>
    <row r="478" spans="1:15" s="26" customFormat="1" ht="12" x14ac:dyDescent="0.2">
      <c r="A478" s="77"/>
      <c r="B478" s="110"/>
      <c r="C478" s="35"/>
      <c r="D478" s="83"/>
      <c r="E478" s="35"/>
      <c r="F478" s="138"/>
      <c r="G478" s="84"/>
      <c r="H478" s="79"/>
      <c r="I478" s="79"/>
      <c r="J478" s="85"/>
      <c r="K478" s="81"/>
      <c r="N478" s="82"/>
      <c r="O478" s="80"/>
    </row>
    <row r="479" spans="1:15" s="14" customFormat="1" ht="12.75" customHeight="1" x14ac:dyDescent="0.2">
      <c r="A479" s="71" t="s">
        <v>65</v>
      </c>
      <c r="B479" s="38"/>
      <c r="C479" s="34"/>
      <c r="D479" s="88" t="s">
        <v>509</v>
      </c>
      <c r="E479" s="73"/>
      <c r="F479" s="140" t="s">
        <v>1</v>
      </c>
      <c r="G479" s="89"/>
      <c r="H479" s="74"/>
      <c r="I479" s="74">
        <f>IF(COUNTIF(M469:M477, FALSE) = COUNTIF(A469:A477, "9"), SUMIF(A469:A477, "9", I469:I477), SUMIF(M469:M477, TRUE, I469:I477))</f>
        <v>0</v>
      </c>
      <c r="J479" s="90" t="str">
        <f>IF(AND(COUNTIF(A469:A477, "9") &gt; 0, COUNTIF(M469:M477, FALSE) = COUNTIF(A469:A477, "9")), "Non totalisé", "")</f>
        <v/>
      </c>
      <c r="K479" s="75"/>
      <c r="N479" s="76"/>
      <c r="O479" s="12"/>
    </row>
    <row r="480" spans="1:15" s="14" customFormat="1" ht="12.75" customHeight="1" x14ac:dyDescent="0.2">
      <c r="A480" s="71"/>
      <c r="B480" s="38"/>
      <c r="C480" s="34"/>
      <c r="D480" s="88"/>
      <c r="E480" s="73"/>
      <c r="F480" s="140"/>
      <c r="G480" s="89"/>
      <c r="H480" s="74"/>
      <c r="I480" s="74"/>
      <c r="J480" s="90"/>
      <c r="K480" s="75"/>
      <c r="N480" s="76"/>
      <c r="O480" s="12"/>
    </row>
    <row r="481" spans="1:15" s="14" customFormat="1" x14ac:dyDescent="0.2">
      <c r="A481" s="71" t="s">
        <v>35</v>
      </c>
      <c r="B481" s="38"/>
      <c r="C481" s="34"/>
      <c r="D481" s="72" t="s">
        <v>275</v>
      </c>
      <c r="E481" s="73"/>
      <c r="F481" s="139"/>
      <c r="G481" s="73"/>
      <c r="H481" s="74"/>
      <c r="I481" s="74"/>
      <c r="J481" s="12"/>
      <c r="K481" s="75"/>
      <c r="N481" s="76"/>
      <c r="O481" s="12"/>
    </row>
    <row r="482" spans="1:15" s="14" customFormat="1" x14ac:dyDescent="0.2">
      <c r="A482" s="71"/>
      <c r="B482" s="38"/>
      <c r="C482" s="34"/>
      <c r="D482" s="72"/>
      <c r="E482" s="73"/>
      <c r="F482" s="139"/>
      <c r="G482" s="73"/>
      <c r="H482" s="74"/>
      <c r="I482" s="74"/>
      <c r="J482" s="12"/>
      <c r="K482" s="75"/>
      <c r="N482" s="76"/>
      <c r="O482" s="12"/>
    </row>
    <row r="483" spans="1:15" s="26" customFormat="1" ht="12" x14ac:dyDescent="0.2">
      <c r="A483" s="77" t="s">
        <v>37</v>
      </c>
      <c r="B483" s="110" t="s">
        <v>276</v>
      </c>
      <c r="C483" s="35"/>
      <c r="D483" s="78" t="s">
        <v>113</v>
      </c>
      <c r="E483" s="57"/>
      <c r="F483" s="137"/>
      <c r="G483" s="57"/>
      <c r="H483" s="79"/>
      <c r="I483" s="79"/>
      <c r="J483" s="80"/>
      <c r="K483" s="81"/>
      <c r="N483" s="82"/>
      <c r="O483" s="80"/>
    </row>
    <row r="484" spans="1:15" s="26" customFormat="1" ht="12" x14ac:dyDescent="0.2">
      <c r="A484" s="77"/>
      <c r="B484" s="110"/>
      <c r="C484" s="35"/>
      <c r="D484" s="78"/>
      <c r="E484" s="57"/>
      <c r="F484" s="137"/>
      <c r="G484" s="57"/>
      <c r="H484" s="79"/>
      <c r="I484" s="79"/>
      <c r="J484" s="80"/>
      <c r="K484" s="81"/>
      <c r="N484" s="82"/>
      <c r="O484" s="80"/>
    </row>
    <row r="485" spans="1:15" s="26" customFormat="1" ht="12" x14ac:dyDescent="0.2">
      <c r="A485" s="77" t="s">
        <v>40</v>
      </c>
      <c r="B485" s="110" t="s">
        <v>277</v>
      </c>
      <c r="C485" s="35" t="s">
        <v>587</v>
      </c>
      <c r="D485" s="83" t="s">
        <v>476</v>
      </c>
      <c r="E485" s="35" t="s">
        <v>127</v>
      </c>
      <c r="F485" s="147">
        <v>37</v>
      </c>
      <c r="G485" s="58"/>
      <c r="H485" s="79"/>
      <c r="I485" s="79" t="str">
        <f>IF(ISBLANK(H485), "", ROUND(G485 * ROUND(H485, 2), 2))</f>
        <v/>
      </c>
      <c r="J485" s="85" t="s">
        <v>29</v>
      </c>
      <c r="K485" s="81">
        <v>0.2</v>
      </c>
      <c r="L485" s="26" t="b">
        <f>IF(AND(COUNTIF(TAUXTVA1:TAUXTVA4, K485) = 0, K485 &lt;&gt; 0), FALSE, IF(ISBLANK(K485), FALSE, TRUE))</f>
        <v>1</v>
      </c>
      <c r="M485" s="26" t="b">
        <f>IF(AND(A485 = "9", OR(J485 = "Variante", J485 = "Option")), FALSE, TRUE)</f>
        <v>1</v>
      </c>
      <c r="N485" s="82">
        <f>IF(AND(M485 = TRUE, L485 = TRUE), K485, "")</f>
        <v>0.2</v>
      </c>
      <c r="O485" s="80"/>
    </row>
    <row r="486" spans="1:15" s="26" customFormat="1" ht="12" x14ac:dyDescent="0.2">
      <c r="A486" s="77"/>
      <c r="B486" s="110"/>
      <c r="C486" s="35"/>
      <c r="D486" s="83"/>
      <c r="E486" s="35"/>
      <c r="F486" s="147"/>
      <c r="G486" s="58"/>
      <c r="H486" s="79"/>
      <c r="I486" s="79"/>
      <c r="J486" s="85"/>
      <c r="K486" s="81"/>
      <c r="N486" s="82"/>
      <c r="O486" s="80"/>
    </row>
    <row r="487" spans="1:15" s="26" customFormat="1" ht="12" x14ac:dyDescent="0.2">
      <c r="A487" s="77" t="s">
        <v>37</v>
      </c>
      <c r="B487" s="110" t="s">
        <v>278</v>
      </c>
      <c r="C487" s="35"/>
      <c r="D487" s="78" t="s">
        <v>81</v>
      </c>
      <c r="E487" s="57"/>
      <c r="F487" s="137"/>
      <c r="G487" s="57"/>
      <c r="H487" s="79"/>
      <c r="I487" s="79"/>
      <c r="J487" s="80"/>
      <c r="K487" s="81"/>
      <c r="N487" s="82"/>
      <c r="O487" s="80"/>
    </row>
    <row r="488" spans="1:15" s="26" customFormat="1" ht="12" x14ac:dyDescent="0.2">
      <c r="A488" s="77"/>
      <c r="B488" s="110"/>
      <c r="C488" s="35"/>
      <c r="D488" s="78"/>
      <c r="E488" s="57"/>
      <c r="F488" s="137"/>
      <c r="G488" s="57"/>
      <c r="H488" s="79"/>
      <c r="I488" s="79"/>
      <c r="J488" s="80"/>
      <c r="K488" s="81"/>
      <c r="N488" s="82"/>
      <c r="O488" s="80"/>
    </row>
    <row r="489" spans="1:15" s="26" customFormat="1" ht="12" x14ac:dyDescent="0.2">
      <c r="A489" s="77" t="s">
        <v>40</v>
      </c>
      <c r="B489" s="110" t="s">
        <v>279</v>
      </c>
      <c r="C489" s="35" t="s">
        <v>568</v>
      </c>
      <c r="D489" s="83" t="s">
        <v>436</v>
      </c>
      <c r="E489" s="35" t="s">
        <v>50</v>
      </c>
      <c r="F489" s="138">
        <v>1</v>
      </c>
      <c r="G489" s="84"/>
      <c r="H489" s="79"/>
      <c r="I489" s="79" t="str">
        <f>IF(ISBLANK(H489), "", ROUND(G489 * ROUND(H489, 2), 2))</f>
        <v/>
      </c>
      <c r="J489" s="85" t="s">
        <v>29</v>
      </c>
      <c r="K489" s="81">
        <v>0.2</v>
      </c>
      <c r="L489" s="26" t="b">
        <f>IF(AND(COUNTIF(TAUXTVA1:TAUXTVA4, K489) = 0, K489 &lt;&gt; 0), FALSE, IF(ISBLANK(K489), FALSE, TRUE))</f>
        <v>1</v>
      </c>
      <c r="M489" s="26" t="b">
        <f>IF(AND(A489 = "9", OR(J489 = "Variante", J489 = "Option")), FALSE, TRUE)</f>
        <v>1</v>
      </c>
      <c r="N489" s="82">
        <f>IF(AND(M489 = TRUE, L489 = TRUE), K489, "")</f>
        <v>0.2</v>
      </c>
      <c r="O489" s="80"/>
    </row>
    <row r="490" spans="1:15" s="26" customFormat="1" ht="12" x14ac:dyDescent="0.2">
      <c r="A490" s="77"/>
      <c r="B490" s="110"/>
      <c r="C490" s="35"/>
      <c r="D490" s="83"/>
      <c r="E490" s="35"/>
      <c r="F490" s="138"/>
      <c r="G490" s="84"/>
      <c r="H490" s="79"/>
      <c r="I490" s="79"/>
      <c r="J490" s="85"/>
      <c r="K490" s="81"/>
      <c r="N490" s="82"/>
      <c r="O490" s="80"/>
    </row>
    <row r="491" spans="1:15" s="26" customFormat="1" ht="12" x14ac:dyDescent="0.2">
      <c r="A491" s="77" t="s">
        <v>40</v>
      </c>
      <c r="B491" s="110" t="s">
        <v>280</v>
      </c>
      <c r="C491" s="35" t="s">
        <v>566</v>
      </c>
      <c r="D491" s="83" t="s">
        <v>433</v>
      </c>
      <c r="E491" s="35" t="s">
        <v>50</v>
      </c>
      <c r="F491" s="138">
        <v>2</v>
      </c>
      <c r="G491" s="84"/>
      <c r="H491" s="86"/>
      <c r="I491" s="87" t="str">
        <f>IF(ISBLANK(H491), "", ROUND(G491 * ROUND(H491, 2), 2))</f>
        <v/>
      </c>
      <c r="J491" s="85" t="s">
        <v>29</v>
      </c>
      <c r="K491" s="81">
        <v>0.2</v>
      </c>
      <c r="L491" s="26" t="b">
        <f>IF(AND(COUNTIF(TAUXTVA1:TAUXTVA4, K491) = 0, K491 &lt;&gt; 0), FALSE, IF(ISBLANK(K491), FALSE, TRUE))</f>
        <v>1</v>
      </c>
      <c r="M491" s="26" t="b">
        <f>IF(AND(A491 = "9", OR(J491 = "Variante", J491 = "Option")), FALSE, TRUE)</f>
        <v>1</v>
      </c>
      <c r="N491" s="82">
        <f>IF(AND(M491 = TRUE, L491 = TRUE), K491, "")</f>
        <v>0.2</v>
      </c>
      <c r="O491" s="80"/>
    </row>
    <row r="492" spans="1:15" s="26" customFormat="1" ht="12" x14ac:dyDescent="0.2">
      <c r="A492" s="77"/>
      <c r="B492" s="110"/>
      <c r="C492" s="35"/>
      <c r="D492" s="83"/>
      <c r="E492" s="35"/>
      <c r="F492" s="138"/>
      <c r="G492" s="84"/>
      <c r="H492" s="79"/>
      <c r="I492" s="79"/>
      <c r="J492" s="85"/>
      <c r="K492" s="81"/>
      <c r="N492" s="82"/>
      <c r="O492" s="80"/>
    </row>
    <row r="493" spans="1:15" s="14" customFormat="1" ht="12.75" customHeight="1" x14ac:dyDescent="0.2">
      <c r="A493" s="71" t="s">
        <v>65</v>
      </c>
      <c r="B493" s="38"/>
      <c r="C493" s="34"/>
      <c r="D493" s="88" t="s">
        <v>510</v>
      </c>
      <c r="E493" s="73"/>
      <c r="F493" s="140" t="s">
        <v>1</v>
      </c>
      <c r="G493" s="89"/>
      <c r="H493" s="74"/>
      <c r="I493" s="74">
        <f>IF(COUNTIF(M481:M491, FALSE) = COUNTIF(A481:A491, "9"), SUMIF(A481:A491, "9", I481:I491), SUMIF(M481:M491, TRUE, I481:I491))</f>
        <v>0</v>
      </c>
      <c r="J493" s="90" t="str">
        <f>IF(AND(COUNTIF(A481:A491, "9") &gt; 0, COUNTIF(M481:M491, FALSE) = COUNTIF(A481:A491, "9")), "Non totalisé", "")</f>
        <v/>
      </c>
      <c r="K493" s="75"/>
      <c r="N493" s="76"/>
      <c r="O493" s="12"/>
    </row>
    <row r="494" spans="1:15" s="14" customFormat="1" ht="12.75" customHeight="1" x14ac:dyDescent="0.2">
      <c r="A494" s="71"/>
      <c r="B494" s="38"/>
      <c r="C494" s="34"/>
      <c r="D494" s="88"/>
      <c r="E494" s="73"/>
      <c r="F494" s="140"/>
      <c r="G494" s="89"/>
      <c r="H494" s="74"/>
      <c r="I494" s="74"/>
      <c r="J494" s="90"/>
      <c r="K494" s="75"/>
      <c r="N494" s="76"/>
      <c r="O494" s="12"/>
    </row>
    <row r="495" spans="1:15" s="14" customFormat="1" x14ac:dyDescent="0.2">
      <c r="A495" s="71" t="s">
        <v>35</v>
      </c>
      <c r="B495" s="38"/>
      <c r="C495" s="34"/>
      <c r="D495" s="72" t="s">
        <v>281</v>
      </c>
      <c r="E495" s="73"/>
      <c r="F495" s="139"/>
      <c r="G495" s="73"/>
      <c r="H495" s="74"/>
      <c r="I495" s="74"/>
      <c r="J495" s="12"/>
      <c r="K495" s="75"/>
      <c r="N495" s="76"/>
      <c r="O495" s="12"/>
    </row>
    <row r="496" spans="1:15" s="14" customFormat="1" x14ac:dyDescent="0.2">
      <c r="A496" s="71"/>
      <c r="B496" s="38"/>
      <c r="C496" s="34"/>
      <c r="D496" s="72"/>
      <c r="E496" s="73"/>
      <c r="F496" s="139"/>
      <c r="G496" s="73"/>
      <c r="H496" s="74"/>
      <c r="I496" s="74"/>
      <c r="J496" s="12"/>
      <c r="K496" s="75"/>
      <c r="N496" s="76"/>
      <c r="O496" s="12"/>
    </row>
    <row r="497" spans="1:15" s="26" customFormat="1" ht="12" x14ac:dyDescent="0.2">
      <c r="A497" s="77" t="s">
        <v>37</v>
      </c>
      <c r="B497" s="110" t="s">
        <v>282</v>
      </c>
      <c r="C497" s="35"/>
      <c r="D497" s="78" t="s">
        <v>113</v>
      </c>
      <c r="E497" s="57"/>
      <c r="F497" s="137"/>
      <c r="G497" s="57"/>
      <c r="H497" s="79"/>
      <c r="I497" s="79"/>
      <c r="J497" s="80"/>
      <c r="K497" s="81"/>
      <c r="N497" s="82"/>
      <c r="O497" s="80"/>
    </row>
    <row r="498" spans="1:15" s="26" customFormat="1" ht="12" x14ac:dyDescent="0.2">
      <c r="A498" s="77"/>
      <c r="B498" s="110"/>
      <c r="C498" s="35"/>
      <c r="D498" s="78"/>
      <c r="E498" s="57"/>
      <c r="F498" s="137"/>
      <c r="G498" s="57"/>
      <c r="H498" s="79"/>
      <c r="I498" s="79"/>
      <c r="J498" s="80"/>
      <c r="K498" s="81"/>
      <c r="N498" s="82"/>
      <c r="O498" s="80"/>
    </row>
    <row r="499" spans="1:15" s="26" customFormat="1" ht="12" x14ac:dyDescent="0.2">
      <c r="A499" s="77" t="s">
        <v>40</v>
      </c>
      <c r="B499" s="110" t="s">
        <v>283</v>
      </c>
      <c r="C499" s="35" t="s">
        <v>587</v>
      </c>
      <c r="D499" s="83" t="s">
        <v>476</v>
      </c>
      <c r="E499" s="35" t="s">
        <v>127</v>
      </c>
      <c r="F499" s="147">
        <v>11</v>
      </c>
      <c r="G499" s="58"/>
      <c r="H499" s="79"/>
      <c r="I499" s="79" t="str">
        <f>IF(ISBLANK(H499), "", ROUND(G499 * ROUND(H499, 2), 2))</f>
        <v/>
      </c>
      <c r="J499" s="85" t="s">
        <v>29</v>
      </c>
      <c r="K499" s="81">
        <v>0.2</v>
      </c>
      <c r="L499" s="26" t="b">
        <f>IF(AND(COUNTIF(TAUXTVA1:TAUXTVA4, K499) = 0, K499 &lt;&gt; 0), FALSE, IF(ISBLANK(K499), FALSE, TRUE))</f>
        <v>1</v>
      </c>
      <c r="M499" s="26" t="b">
        <f>IF(AND(A499 = "9", OR(J499 = "Variante", J499 = "Option")), FALSE, TRUE)</f>
        <v>1</v>
      </c>
      <c r="N499" s="82">
        <f>IF(AND(M499 = TRUE, L499 = TRUE), K499, "")</f>
        <v>0.2</v>
      </c>
      <c r="O499" s="80"/>
    </row>
    <row r="500" spans="1:15" s="26" customFormat="1" ht="12" x14ac:dyDescent="0.2">
      <c r="A500" s="77"/>
      <c r="B500" s="110"/>
      <c r="C500" s="35"/>
      <c r="D500" s="83"/>
      <c r="E500" s="35"/>
      <c r="F500" s="147"/>
      <c r="G500" s="58"/>
      <c r="H500" s="79"/>
      <c r="I500" s="79"/>
      <c r="J500" s="85"/>
      <c r="K500" s="81"/>
      <c r="N500" s="82"/>
      <c r="O500" s="80"/>
    </row>
    <row r="501" spans="1:15" s="26" customFormat="1" ht="12" x14ac:dyDescent="0.2">
      <c r="A501" s="77" t="s">
        <v>37</v>
      </c>
      <c r="B501" s="110" t="s">
        <v>284</v>
      </c>
      <c r="C501" s="35"/>
      <c r="D501" s="78" t="s">
        <v>90</v>
      </c>
      <c r="E501" s="57"/>
      <c r="F501" s="137"/>
      <c r="G501" s="57"/>
      <c r="H501" s="79"/>
      <c r="I501" s="79"/>
      <c r="J501" s="80"/>
      <c r="K501" s="81"/>
      <c r="N501" s="82"/>
      <c r="O501" s="80"/>
    </row>
    <row r="502" spans="1:15" s="26" customFormat="1" ht="12" x14ac:dyDescent="0.2">
      <c r="A502" s="77"/>
      <c r="B502" s="110"/>
      <c r="C502" s="35"/>
      <c r="D502" s="78"/>
      <c r="E502" s="57"/>
      <c r="F502" s="137"/>
      <c r="G502" s="57"/>
      <c r="H502" s="79"/>
      <c r="I502" s="79"/>
      <c r="J502" s="80"/>
      <c r="K502" s="81"/>
      <c r="N502" s="82"/>
      <c r="O502" s="80"/>
    </row>
    <row r="503" spans="1:15" s="26" customFormat="1" ht="24" x14ac:dyDescent="0.2">
      <c r="A503" s="77" t="s">
        <v>40</v>
      </c>
      <c r="B503" s="110" t="s">
        <v>285</v>
      </c>
      <c r="C503" s="35" t="s">
        <v>586</v>
      </c>
      <c r="D503" s="83" t="s">
        <v>477</v>
      </c>
      <c r="E503" s="35" t="s">
        <v>50</v>
      </c>
      <c r="F503" s="138">
        <v>2</v>
      </c>
      <c r="G503" s="84"/>
      <c r="H503" s="79"/>
      <c r="I503" s="79" t="str">
        <f>IF(ISBLANK(H503), "", ROUND(G503 * ROUND(H503, 2), 2))</f>
        <v/>
      </c>
      <c r="J503" s="85" t="s">
        <v>29</v>
      </c>
      <c r="K503" s="81">
        <v>0.2</v>
      </c>
      <c r="L503" s="26" t="b">
        <f>IF(AND(COUNTIF(TAUXTVA1:TAUXTVA4, K503) = 0, K503 &lt;&gt; 0), FALSE, IF(ISBLANK(K503), FALSE, TRUE))</f>
        <v>1</v>
      </c>
      <c r="M503" s="26" t="b">
        <f>IF(AND(A503 = "9", OR(J503 = "Variante", J503 = "Option")), FALSE, TRUE)</f>
        <v>1</v>
      </c>
      <c r="N503" s="82">
        <f>IF(AND(M503 = TRUE, L503 = TRUE), K503, "")</f>
        <v>0.2</v>
      </c>
      <c r="O503" s="80"/>
    </row>
    <row r="504" spans="1:15" s="26" customFormat="1" ht="12" x14ac:dyDescent="0.2">
      <c r="A504" s="77"/>
      <c r="B504" s="110"/>
      <c r="C504" s="35"/>
      <c r="D504" s="83"/>
      <c r="E504" s="35"/>
      <c r="F504" s="138"/>
      <c r="G504" s="84"/>
      <c r="H504" s="79"/>
      <c r="I504" s="79"/>
      <c r="J504" s="85"/>
      <c r="K504" s="81"/>
      <c r="N504" s="82"/>
      <c r="O504" s="80"/>
    </row>
    <row r="505" spans="1:15" s="26" customFormat="1" ht="12" x14ac:dyDescent="0.2">
      <c r="A505" s="77" t="s">
        <v>37</v>
      </c>
      <c r="B505" s="110" t="s">
        <v>286</v>
      </c>
      <c r="C505" s="35"/>
      <c r="D505" s="78" t="s">
        <v>81</v>
      </c>
      <c r="E505" s="57"/>
      <c r="F505" s="137"/>
      <c r="G505" s="57"/>
      <c r="H505" s="79"/>
      <c r="I505" s="79"/>
      <c r="J505" s="80"/>
      <c r="K505" s="81"/>
      <c r="N505" s="82"/>
      <c r="O505" s="80"/>
    </row>
    <row r="506" spans="1:15" s="26" customFormat="1" ht="12" x14ac:dyDescent="0.2">
      <c r="A506" s="77"/>
      <c r="B506" s="110"/>
      <c r="C506" s="35"/>
      <c r="D506" s="78"/>
      <c r="E506" s="57"/>
      <c r="F506" s="137"/>
      <c r="G506" s="57"/>
      <c r="H506" s="79"/>
      <c r="I506" s="79"/>
      <c r="J506" s="80"/>
      <c r="K506" s="81"/>
      <c r="N506" s="82"/>
      <c r="O506" s="80"/>
    </row>
    <row r="507" spans="1:15" s="26" customFormat="1" ht="12" x14ac:dyDescent="0.2">
      <c r="A507" s="77" t="s">
        <v>40</v>
      </c>
      <c r="B507" s="110" t="s">
        <v>287</v>
      </c>
      <c r="C507" s="35" t="s">
        <v>566</v>
      </c>
      <c r="D507" s="83" t="s">
        <v>433</v>
      </c>
      <c r="E507" s="35" t="s">
        <v>50</v>
      </c>
      <c r="F507" s="138">
        <v>1</v>
      </c>
      <c r="G507" s="84"/>
      <c r="H507" s="86"/>
      <c r="I507" s="87" t="str">
        <f>IF(ISBLANK(H507), "", ROUND(G507 * ROUND(H507, 2), 2))</f>
        <v/>
      </c>
      <c r="J507" s="85" t="s">
        <v>29</v>
      </c>
      <c r="K507" s="81">
        <v>0.2</v>
      </c>
      <c r="L507" s="26" t="b">
        <f>IF(AND(COUNTIF(TAUXTVA1:TAUXTVA4, K507) = 0, K507 &lt;&gt; 0), FALSE, IF(ISBLANK(K507), FALSE, TRUE))</f>
        <v>1</v>
      </c>
      <c r="M507" s="26" t="b">
        <f>IF(AND(A507 = "9", OR(J507 = "Variante", J507 = "Option")), FALSE, TRUE)</f>
        <v>1</v>
      </c>
      <c r="N507" s="82">
        <f>IF(AND(M507 = TRUE, L507 = TRUE), K507, "")</f>
        <v>0.2</v>
      </c>
      <c r="O507" s="80"/>
    </row>
    <row r="508" spans="1:15" s="26" customFormat="1" ht="12" x14ac:dyDescent="0.2">
      <c r="A508" s="77"/>
      <c r="B508" s="110"/>
      <c r="C508" s="35"/>
      <c r="D508" s="83"/>
      <c r="E508" s="35"/>
      <c r="F508" s="138"/>
      <c r="G508" s="84"/>
      <c r="H508" s="79"/>
      <c r="I508" s="79"/>
      <c r="J508" s="85"/>
      <c r="K508" s="81"/>
      <c r="N508" s="82"/>
      <c r="O508" s="80"/>
    </row>
    <row r="509" spans="1:15" s="14" customFormat="1" ht="12.75" customHeight="1" x14ac:dyDescent="0.2">
      <c r="A509" s="71" t="s">
        <v>65</v>
      </c>
      <c r="B509" s="38"/>
      <c r="C509" s="34"/>
      <c r="D509" s="88" t="s">
        <v>511</v>
      </c>
      <c r="E509" s="73"/>
      <c r="F509" s="140" t="s">
        <v>1</v>
      </c>
      <c r="G509" s="89"/>
      <c r="H509" s="74"/>
      <c r="I509" s="74">
        <f>IF(COUNTIF(M495:M507, FALSE) = COUNTIF(A495:A507, "9"), SUMIF(A495:A507, "9", I495:I507), SUMIF(M495:M507, TRUE, I495:I507))</f>
        <v>0</v>
      </c>
      <c r="J509" s="90" t="str">
        <f>IF(AND(COUNTIF(A495:A507, "9") &gt; 0, COUNTIF(M495:M507, FALSE) = COUNTIF(A495:A507, "9")), "Non totalisé", "")</f>
        <v/>
      </c>
      <c r="K509" s="75"/>
      <c r="N509" s="76"/>
      <c r="O509" s="12"/>
    </row>
    <row r="510" spans="1:15" s="14" customFormat="1" ht="12.75" customHeight="1" x14ac:dyDescent="0.2">
      <c r="A510" s="71"/>
      <c r="B510" s="38"/>
      <c r="C510" s="34"/>
      <c r="D510" s="88"/>
      <c r="E510" s="73"/>
      <c r="F510" s="140"/>
      <c r="G510" s="89"/>
      <c r="H510" s="74"/>
      <c r="I510" s="74"/>
      <c r="J510" s="90"/>
      <c r="K510" s="75"/>
      <c r="N510" s="76"/>
      <c r="O510" s="12"/>
    </row>
    <row r="511" spans="1:15" s="14" customFormat="1" x14ac:dyDescent="0.2">
      <c r="A511" s="71" t="s">
        <v>35</v>
      </c>
      <c r="B511" s="38"/>
      <c r="C511" s="34"/>
      <c r="D511" s="72" t="s">
        <v>288</v>
      </c>
      <c r="E511" s="73"/>
      <c r="F511" s="139"/>
      <c r="G511" s="73"/>
      <c r="H511" s="74"/>
      <c r="I511" s="74"/>
      <c r="J511" s="12"/>
      <c r="K511" s="75"/>
      <c r="N511" s="76"/>
      <c r="O511" s="12"/>
    </row>
    <row r="512" spans="1:15" s="14" customFormat="1" x14ac:dyDescent="0.2">
      <c r="A512" s="71"/>
      <c r="B512" s="38"/>
      <c r="C512" s="34"/>
      <c r="D512" s="72"/>
      <c r="E512" s="73"/>
      <c r="F512" s="139"/>
      <c r="G512" s="73"/>
      <c r="H512" s="74"/>
      <c r="I512" s="74"/>
      <c r="J512" s="12"/>
      <c r="K512" s="75"/>
      <c r="N512" s="76"/>
      <c r="O512" s="12"/>
    </row>
    <row r="513" spans="1:15" s="26" customFormat="1" ht="12" x14ac:dyDescent="0.2">
      <c r="A513" s="77" t="s">
        <v>37</v>
      </c>
      <c r="B513" s="110" t="s">
        <v>289</v>
      </c>
      <c r="C513" s="35"/>
      <c r="D513" s="78" t="s">
        <v>113</v>
      </c>
      <c r="E513" s="57"/>
      <c r="F513" s="137"/>
      <c r="G513" s="57"/>
      <c r="H513" s="79"/>
      <c r="I513" s="79"/>
      <c r="J513" s="80"/>
      <c r="K513" s="81"/>
      <c r="N513" s="82"/>
      <c r="O513" s="80"/>
    </row>
    <row r="514" spans="1:15" s="26" customFormat="1" ht="12" x14ac:dyDescent="0.2">
      <c r="A514" s="77"/>
      <c r="B514" s="110"/>
      <c r="C514" s="35"/>
      <c r="D514" s="78"/>
      <c r="E514" s="57"/>
      <c r="F514" s="137"/>
      <c r="G514" s="57"/>
      <c r="H514" s="79"/>
      <c r="I514" s="79"/>
      <c r="J514" s="80"/>
      <c r="K514" s="81"/>
      <c r="N514" s="82"/>
      <c r="O514" s="80"/>
    </row>
    <row r="515" spans="1:15" s="26" customFormat="1" ht="12" x14ac:dyDescent="0.2">
      <c r="A515" s="77" t="s">
        <v>40</v>
      </c>
      <c r="B515" s="110" t="s">
        <v>290</v>
      </c>
      <c r="C515" s="35" t="s">
        <v>587</v>
      </c>
      <c r="D515" s="83" t="s">
        <v>476</v>
      </c>
      <c r="E515" s="35" t="s">
        <v>127</v>
      </c>
      <c r="F515" s="147">
        <v>40</v>
      </c>
      <c r="G515" s="58"/>
      <c r="H515" s="79"/>
      <c r="I515" s="79" t="str">
        <f>IF(ISBLANK(H515), "", ROUND(G515 * ROUND(H515, 2), 2))</f>
        <v/>
      </c>
      <c r="J515" s="85" t="s">
        <v>29</v>
      </c>
      <c r="K515" s="81">
        <v>0.2</v>
      </c>
      <c r="L515" s="26" t="b">
        <f>IF(AND(COUNTIF(TAUXTVA1:TAUXTVA4, K515) = 0, K515 &lt;&gt; 0), FALSE, IF(ISBLANK(K515), FALSE, TRUE))</f>
        <v>1</v>
      </c>
      <c r="M515" s="26" t="b">
        <f>IF(AND(A515 = "9", OR(J515 = "Variante", J515 = "Option")), FALSE, TRUE)</f>
        <v>1</v>
      </c>
      <c r="N515" s="82">
        <f>IF(AND(M515 = TRUE, L515 = TRUE), K515, "")</f>
        <v>0.2</v>
      </c>
      <c r="O515" s="80"/>
    </row>
    <row r="516" spans="1:15" s="26" customFormat="1" ht="12" x14ac:dyDescent="0.2">
      <c r="A516" s="77"/>
      <c r="B516" s="110"/>
      <c r="C516" s="35"/>
      <c r="D516" s="83"/>
      <c r="E516" s="35"/>
      <c r="F516" s="147"/>
      <c r="G516" s="58"/>
      <c r="H516" s="79"/>
      <c r="I516" s="79"/>
      <c r="J516" s="85"/>
      <c r="K516" s="81"/>
      <c r="N516" s="82"/>
      <c r="O516" s="80"/>
    </row>
    <row r="517" spans="1:15" s="26" customFormat="1" ht="12" x14ac:dyDescent="0.2">
      <c r="A517" s="77" t="s">
        <v>37</v>
      </c>
      <c r="B517" s="110" t="s">
        <v>291</v>
      </c>
      <c r="C517" s="35"/>
      <c r="D517" s="78" t="s">
        <v>81</v>
      </c>
      <c r="E517" s="57"/>
      <c r="F517" s="137"/>
      <c r="G517" s="57"/>
      <c r="H517" s="79"/>
      <c r="I517" s="79"/>
      <c r="J517" s="80"/>
      <c r="K517" s="81"/>
      <c r="N517" s="82"/>
      <c r="O517" s="80"/>
    </row>
    <row r="518" spans="1:15" s="26" customFormat="1" ht="12" x14ac:dyDescent="0.2">
      <c r="A518" s="77"/>
      <c r="B518" s="110"/>
      <c r="C518" s="35"/>
      <c r="D518" s="78"/>
      <c r="E518" s="57"/>
      <c r="F518" s="137"/>
      <c r="G518" s="57"/>
      <c r="H518" s="79"/>
      <c r="I518" s="79"/>
      <c r="J518" s="80"/>
      <c r="K518" s="81"/>
      <c r="N518" s="82"/>
      <c r="O518" s="80"/>
    </row>
    <row r="519" spans="1:15" s="26" customFormat="1" ht="12" x14ac:dyDescent="0.2">
      <c r="A519" s="77" t="s">
        <v>40</v>
      </c>
      <c r="B519" s="110" t="s">
        <v>292</v>
      </c>
      <c r="C519" s="35" t="s">
        <v>565</v>
      </c>
      <c r="D519" s="83" t="s">
        <v>478</v>
      </c>
      <c r="E519" s="35" t="s">
        <v>50</v>
      </c>
      <c r="F519" s="138">
        <v>1</v>
      </c>
      <c r="G519" s="84"/>
      <c r="H519" s="79"/>
      <c r="I519" s="79" t="str">
        <f>IF(ISBLANK(H519), "", ROUND(G519 * ROUND(H519, 2), 2))</f>
        <v/>
      </c>
      <c r="J519" s="85" t="s">
        <v>29</v>
      </c>
      <c r="K519" s="81">
        <v>0.2</v>
      </c>
      <c r="L519" s="26" t="b">
        <f>IF(AND(COUNTIF(TAUXTVA1:TAUXTVA4, K519) = 0, K519 &lt;&gt; 0), FALSE, IF(ISBLANK(K519), FALSE, TRUE))</f>
        <v>1</v>
      </c>
      <c r="M519" s="26" t="b">
        <f>IF(AND(A519 = "9", OR(J519 = "Variante", J519 = "Option")), FALSE, TRUE)</f>
        <v>1</v>
      </c>
      <c r="N519" s="82">
        <f>IF(AND(M519 = TRUE, L519 = TRUE), K519, "")</f>
        <v>0.2</v>
      </c>
      <c r="O519" s="80"/>
    </row>
    <row r="520" spans="1:15" s="26" customFormat="1" ht="12" x14ac:dyDescent="0.2">
      <c r="A520" s="77"/>
      <c r="B520" s="110"/>
      <c r="C520" s="35"/>
      <c r="D520" s="83"/>
      <c r="E520" s="35"/>
      <c r="F520" s="138"/>
      <c r="G520" s="84"/>
      <c r="H520" s="79"/>
      <c r="I520" s="79"/>
      <c r="J520" s="85"/>
      <c r="K520" s="81"/>
      <c r="N520" s="82"/>
      <c r="O520" s="80"/>
    </row>
    <row r="521" spans="1:15" s="26" customFormat="1" ht="12" x14ac:dyDescent="0.2">
      <c r="A521" s="77" t="s">
        <v>40</v>
      </c>
      <c r="B521" s="110" t="s">
        <v>293</v>
      </c>
      <c r="C521" s="35" t="s">
        <v>566</v>
      </c>
      <c r="D521" s="83" t="s">
        <v>433</v>
      </c>
      <c r="E521" s="35" t="s">
        <v>50</v>
      </c>
      <c r="F521" s="138">
        <v>1</v>
      </c>
      <c r="G521" s="84"/>
      <c r="H521" s="79"/>
      <c r="I521" s="79" t="str">
        <f>IF(ISBLANK(H521), "", ROUND(G521 * ROUND(H521, 2), 2))</f>
        <v/>
      </c>
      <c r="J521" s="85" t="s">
        <v>29</v>
      </c>
      <c r="K521" s="81">
        <v>0.2</v>
      </c>
      <c r="L521" s="26" t="b">
        <f>IF(AND(COUNTIF(TAUXTVA1:TAUXTVA4, K521) = 0, K521 &lt;&gt; 0), FALSE, IF(ISBLANK(K521), FALSE, TRUE))</f>
        <v>1</v>
      </c>
      <c r="M521" s="26" t="b">
        <f>IF(AND(A521 = "9", OR(J521 = "Variante", J521 = "Option")), FALSE, TRUE)</f>
        <v>1</v>
      </c>
      <c r="N521" s="82">
        <f>IF(AND(M521 = TRUE, L521 = TRUE), K521, "")</f>
        <v>0.2</v>
      </c>
      <c r="O521" s="80"/>
    </row>
    <row r="522" spans="1:15" s="26" customFormat="1" ht="12" x14ac:dyDescent="0.2">
      <c r="A522" s="77"/>
      <c r="B522" s="110"/>
      <c r="C522" s="35"/>
      <c r="D522" s="83"/>
      <c r="E522" s="35"/>
      <c r="F522" s="138"/>
      <c r="G522" s="84"/>
      <c r="H522" s="79"/>
      <c r="I522" s="79"/>
      <c r="J522" s="85"/>
      <c r="K522" s="81"/>
      <c r="N522" s="82"/>
      <c r="O522" s="80"/>
    </row>
    <row r="523" spans="1:15" s="26" customFormat="1" ht="12" x14ac:dyDescent="0.2">
      <c r="A523" s="77" t="s">
        <v>37</v>
      </c>
      <c r="B523" s="110" t="s">
        <v>294</v>
      </c>
      <c r="C523" s="35"/>
      <c r="D523" s="78" t="s">
        <v>156</v>
      </c>
      <c r="E523" s="57"/>
      <c r="F523" s="137"/>
      <c r="G523" s="57"/>
      <c r="H523" s="79"/>
      <c r="I523" s="79"/>
      <c r="J523" s="80"/>
      <c r="K523" s="81"/>
      <c r="N523" s="82"/>
      <c r="O523" s="80"/>
    </row>
    <row r="524" spans="1:15" s="26" customFormat="1" ht="12" x14ac:dyDescent="0.2">
      <c r="A524" s="77"/>
      <c r="B524" s="110"/>
      <c r="C524" s="35"/>
      <c r="D524" s="78"/>
      <c r="E524" s="57"/>
      <c r="F524" s="137"/>
      <c r="G524" s="57"/>
      <c r="H524" s="79"/>
      <c r="I524" s="79"/>
      <c r="J524" s="80"/>
      <c r="K524" s="81"/>
      <c r="N524" s="82"/>
      <c r="O524" s="80"/>
    </row>
    <row r="525" spans="1:15" s="26" customFormat="1" ht="12" x14ac:dyDescent="0.2">
      <c r="A525" s="77" t="s">
        <v>40</v>
      </c>
      <c r="B525" s="110" t="s">
        <v>295</v>
      </c>
      <c r="C525" s="35" t="s">
        <v>590</v>
      </c>
      <c r="D525" s="83" t="s">
        <v>479</v>
      </c>
      <c r="E525" s="35" t="s">
        <v>50</v>
      </c>
      <c r="F525" s="138">
        <v>1</v>
      </c>
      <c r="G525" s="84"/>
      <c r="H525" s="86"/>
      <c r="I525" s="87" t="str">
        <f>IF(ISBLANK(H525), "", ROUND(G525 * ROUND(H525, 2), 2))</f>
        <v/>
      </c>
      <c r="J525" s="85" t="s">
        <v>29</v>
      </c>
      <c r="K525" s="81">
        <v>0.2</v>
      </c>
      <c r="L525" s="26" t="b">
        <f>IF(AND(COUNTIF(TAUXTVA1:TAUXTVA4, K525) = 0, K525 &lt;&gt; 0), FALSE, IF(ISBLANK(K525), FALSE, TRUE))</f>
        <v>1</v>
      </c>
      <c r="M525" s="26" t="b">
        <f>IF(AND(A525 = "9", OR(J525 = "Variante", J525 = "Option")), FALSE, TRUE)</f>
        <v>1</v>
      </c>
      <c r="N525" s="82">
        <f>IF(AND(M525 = TRUE, L525 = TRUE), K525, "")</f>
        <v>0.2</v>
      </c>
      <c r="O525" s="80"/>
    </row>
    <row r="526" spans="1:15" s="26" customFormat="1" ht="12" x14ac:dyDescent="0.2">
      <c r="A526" s="77"/>
      <c r="B526" s="110"/>
      <c r="C526" s="35"/>
      <c r="D526" s="83"/>
      <c r="E526" s="35"/>
      <c r="F526" s="138"/>
      <c r="G526" s="84"/>
      <c r="H526" s="79"/>
      <c r="I526" s="79"/>
      <c r="J526" s="85"/>
      <c r="K526" s="81"/>
      <c r="N526" s="82"/>
      <c r="O526" s="80"/>
    </row>
    <row r="527" spans="1:15" s="14" customFormat="1" ht="12.75" customHeight="1" x14ac:dyDescent="0.2">
      <c r="A527" s="71" t="s">
        <v>65</v>
      </c>
      <c r="B527" s="38"/>
      <c r="C527" s="34"/>
      <c r="D527" s="88" t="s">
        <v>512</v>
      </c>
      <c r="E527" s="73"/>
      <c r="F527" s="140" t="s">
        <v>1</v>
      </c>
      <c r="G527" s="89"/>
      <c r="H527" s="74"/>
      <c r="I527" s="74">
        <f>IF(COUNTIF(M511:M525, FALSE) = COUNTIF(A511:A525, "9"), SUMIF(A511:A525, "9", I511:I525), SUMIF(M511:M525, TRUE, I511:I525))</f>
        <v>0</v>
      </c>
      <c r="J527" s="90" t="str">
        <f>IF(AND(COUNTIF(A511:A525, "9") &gt; 0, COUNTIF(M511:M525, FALSE) = COUNTIF(A511:A525, "9")), "Non totalisé", "")</f>
        <v/>
      </c>
      <c r="K527" s="75"/>
      <c r="N527" s="76"/>
      <c r="O527" s="12"/>
    </row>
    <row r="528" spans="1:15" s="14" customFormat="1" ht="12.75" customHeight="1" x14ac:dyDescent="0.2">
      <c r="A528" s="71"/>
      <c r="B528" s="38"/>
      <c r="C528" s="34"/>
      <c r="D528" s="88"/>
      <c r="E528" s="73"/>
      <c r="F528" s="140"/>
      <c r="G528" s="89"/>
      <c r="H528" s="74"/>
      <c r="I528" s="74"/>
      <c r="J528" s="90"/>
      <c r="K528" s="75"/>
      <c r="N528" s="76"/>
      <c r="O528" s="12"/>
    </row>
    <row r="529" spans="1:15" s="14" customFormat="1" x14ac:dyDescent="0.2">
      <c r="A529" s="71" t="s">
        <v>35</v>
      </c>
      <c r="B529" s="38"/>
      <c r="C529" s="34"/>
      <c r="D529" s="72" t="s">
        <v>296</v>
      </c>
      <c r="E529" s="73"/>
      <c r="F529" s="139"/>
      <c r="G529" s="73"/>
      <c r="H529" s="74"/>
      <c r="I529" s="74"/>
      <c r="J529" s="12"/>
      <c r="K529" s="75"/>
      <c r="N529" s="76"/>
      <c r="O529" s="12"/>
    </row>
    <row r="530" spans="1:15" s="14" customFormat="1" x14ac:dyDescent="0.2">
      <c r="A530" s="71"/>
      <c r="B530" s="38"/>
      <c r="C530" s="34"/>
      <c r="D530" s="72"/>
      <c r="E530" s="73"/>
      <c r="F530" s="139"/>
      <c r="G530" s="73"/>
      <c r="H530" s="74"/>
      <c r="I530" s="74"/>
      <c r="J530" s="12"/>
      <c r="K530" s="75"/>
      <c r="N530" s="76"/>
      <c r="O530" s="12"/>
    </row>
    <row r="531" spans="1:15" s="26" customFormat="1" ht="12" x14ac:dyDescent="0.2">
      <c r="A531" s="77" t="s">
        <v>37</v>
      </c>
      <c r="B531" s="110" t="s">
        <v>297</v>
      </c>
      <c r="C531" s="35"/>
      <c r="D531" s="78" t="s">
        <v>113</v>
      </c>
      <c r="E531" s="57"/>
      <c r="F531" s="137"/>
      <c r="G531" s="57"/>
      <c r="H531" s="79"/>
      <c r="I531" s="79"/>
      <c r="J531" s="80"/>
      <c r="K531" s="81"/>
      <c r="N531" s="82"/>
      <c r="O531" s="80"/>
    </row>
    <row r="532" spans="1:15" s="26" customFormat="1" ht="12" x14ac:dyDescent="0.2">
      <c r="A532" s="77"/>
      <c r="B532" s="110"/>
      <c r="C532" s="35"/>
      <c r="D532" s="78"/>
      <c r="E532" s="57"/>
      <c r="F532" s="137"/>
      <c r="G532" s="57"/>
      <c r="H532" s="79"/>
      <c r="I532" s="79"/>
      <c r="J532" s="80"/>
      <c r="K532" s="81"/>
      <c r="N532" s="82"/>
      <c r="O532" s="80"/>
    </row>
    <row r="533" spans="1:15" s="26" customFormat="1" ht="12" x14ac:dyDescent="0.2">
      <c r="A533" s="77" t="s">
        <v>40</v>
      </c>
      <c r="B533" s="110" t="s">
        <v>298</v>
      </c>
      <c r="C533" s="35" t="s">
        <v>587</v>
      </c>
      <c r="D533" s="83" t="s">
        <v>476</v>
      </c>
      <c r="E533" s="35" t="s">
        <v>127</v>
      </c>
      <c r="F533" s="147">
        <v>91</v>
      </c>
      <c r="G533" s="58"/>
      <c r="H533" s="79"/>
      <c r="I533" s="79" t="str">
        <f>IF(ISBLANK(H533), "", ROUND(G533 * ROUND(H533, 2), 2))</f>
        <v/>
      </c>
      <c r="J533" s="85" t="s">
        <v>29</v>
      </c>
      <c r="K533" s="81">
        <v>0.2</v>
      </c>
      <c r="L533" s="26" t="b">
        <f>IF(AND(COUNTIF(TAUXTVA1:TAUXTVA4, K533) = 0, K533 &lt;&gt; 0), FALSE, IF(ISBLANK(K533), FALSE, TRUE))</f>
        <v>1</v>
      </c>
      <c r="M533" s="26" t="b">
        <f>IF(AND(A533 = "9", OR(J533 = "Variante", J533 = "Option")), FALSE, TRUE)</f>
        <v>1</v>
      </c>
      <c r="N533" s="82">
        <f>IF(AND(M533 = TRUE, L533 = TRUE), K533, "")</f>
        <v>0.2</v>
      </c>
      <c r="O533" s="80"/>
    </row>
    <row r="534" spans="1:15" s="26" customFormat="1" ht="12" x14ac:dyDescent="0.2">
      <c r="A534" s="77"/>
      <c r="B534" s="110"/>
      <c r="C534" s="35"/>
      <c r="D534" s="83"/>
      <c r="E534" s="35"/>
      <c r="F534" s="147"/>
      <c r="G534" s="58"/>
      <c r="H534" s="79"/>
      <c r="I534" s="79"/>
      <c r="J534" s="85"/>
      <c r="K534" s="81"/>
      <c r="N534" s="82"/>
      <c r="O534" s="80"/>
    </row>
    <row r="535" spans="1:15" s="26" customFormat="1" ht="12" x14ac:dyDescent="0.2">
      <c r="A535" s="77" t="s">
        <v>37</v>
      </c>
      <c r="B535" s="110" t="s">
        <v>299</v>
      </c>
      <c r="C535" s="35"/>
      <c r="D535" s="78" t="s">
        <v>81</v>
      </c>
      <c r="E535" s="57"/>
      <c r="F535" s="137"/>
      <c r="G535" s="57"/>
      <c r="H535" s="79"/>
      <c r="I535" s="79"/>
      <c r="J535" s="80"/>
      <c r="K535" s="81"/>
      <c r="N535" s="82"/>
      <c r="O535" s="80"/>
    </row>
    <row r="536" spans="1:15" s="26" customFormat="1" ht="12" x14ac:dyDescent="0.2">
      <c r="A536" s="77"/>
      <c r="B536" s="110"/>
      <c r="C536" s="35"/>
      <c r="D536" s="78"/>
      <c r="E536" s="57"/>
      <c r="F536" s="137"/>
      <c r="G536" s="57"/>
      <c r="H536" s="79"/>
      <c r="I536" s="79"/>
      <c r="J536" s="80"/>
      <c r="K536" s="81"/>
      <c r="N536" s="82"/>
      <c r="O536" s="80"/>
    </row>
    <row r="537" spans="1:15" s="26" customFormat="1" ht="12" x14ac:dyDescent="0.2">
      <c r="A537" s="77" t="s">
        <v>40</v>
      </c>
      <c r="B537" s="110" t="s">
        <v>300</v>
      </c>
      <c r="C537" s="35" t="s">
        <v>565</v>
      </c>
      <c r="D537" s="83" t="s">
        <v>478</v>
      </c>
      <c r="E537" s="35" t="s">
        <v>50</v>
      </c>
      <c r="F537" s="138">
        <v>3</v>
      </c>
      <c r="G537" s="84"/>
      <c r="H537" s="79"/>
      <c r="I537" s="79" t="str">
        <f>IF(ISBLANK(H537), "", ROUND(G537 * ROUND(H537, 2), 2))</f>
        <v/>
      </c>
      <c r="J537" s="85" t="s">
        <v>29</v>
      </c>
      <c r="K537" s="81">
        <v>0.2</v>
      </c>
      <c r="L537" s="26" t="b">
        <f>IF(AND(COUNTIF(TAUXTVA1:TAUXTVA4, K537) = 0, K537 &lt;&gt; 0), FALSE, IF(ISBLANK(K537), FALSE, TRUE))</f>
        <v>1</v>
      </c>
      <c r="M537" s="26" t="b">
        <f>IF(AND(A537 = "9", OR(J537 = "Variante", J537 = "Option")), FALSE, TRUE)</f>
        <v>1</v>
      </c>
      <c r="N537" s="82">
        <f>IF(AND(M537 = TRUE, L537 = TRUE), K537, "")</f>
        <v>0.2</v>
      </c>
      <c r="O537" s="80"/>
    </row>
    <row r="538" spans="1:15" s="26" customFormat="1" ht="12" x14ac:dyDescent="0.2">
      <c r="A538" s="77"/>
      <c r="B538" s="110"/>
      <c r="C538" s="35"/>
      <c r="D538" s="83"/>
      <c r="E538" s="35"/>
      <c r="F538" s="138"/>
      <c r="G538" s="84"/>
      <c r="H538" s="79"/>
      <c r="I538" s="79"/>
      <c r="J538" s="85"/>
      <c r="K538" s="81"/>
      <c r="N538" s="82"/>
      <c r="O538" s="80"/>
    </row>
    <row r="539" spans="1:15" s="26" customFormat="1" ht="12" x14ac:dyDescent="0.2">
      <c r="A539" s="77" t="s">
        <v>40</v>
      </c>
      <c r="B539" s="110" t="s">
        <v>301</v>
      </c>
      <c r="C539" s="35" t="s">
        <v>566</v>
      </c>
      <c r="D539" s="83" t="s">
        <v>433</v>
      </c>
      <c r="E539" s="35" t="s">
        <v>50</v>
      </c>
      <c r="F539" s="138">
        <v>3</v>
      </c>
      <c r="G539" s="84"/>
      <c r="H539" s="86"/>
      <c r="I539" s="87" t="str">
        <f>IF(ISBLANK(H539), "", ROUND(G539 * ROUND(H539, 2), 2))</f>
        <v/>
      </c>
      <c r="J539" s="85" t="s">
        <v>29</v>
      </c>
      <c r="K539" s="81">
        <v>0.2</v>
      </c>
      <c r="L539" s="26" t="b">
        <f>IF(AND(COUNTIF(TAUXTVA1:TAUXTVA4, K539) = 0, K539 &lt;&gt; 0), FALSE, IF(ISBLANK(K539), FALSE, TRUE))</f>
        <v>1</v>
      </c>
      <c r="M539" s="26" t="b">
        <f>IF(AND(A539 = "9", OR(J539 = "Variante", J539 = "Option")), FALSE, TRUE)</f>
        <v>1</v>
      </c>
      <c r="N539" s="82">
        <f>IF(AND(M539 = TRUE, L539 = TRUE), K539, "")</f>
        <v>0.2</v>
      </c>
      <c r="O539" s="80"/>
    </row>
    <row r="540" spans="1:15" s="26" customFormat="1" ht="12" x14ac:dyDescent="0.2">
      <c r="A540" s="77"/>
      <c r="B540" s="110"/>
      <c r="C540" s="35"/>
      <c r="D540" s="83"/>
      <c r="E540" s="35"/>
      <c r="F540" s="138"/>
      <c r="G540" s="84"/>
      <c r="H540" s="79"/>
      <c r="I540" s="79"/>
      <c r="J540" s="85"/>
      <c r="K540" s="81"/>
      <c r="N540" s="82"/>
      <c r="O540" s="80"/>
    </row>
    <row r="541" spans="1:15" s="14" customFormat="1" ht="12.75" customHeight="1" x14ac:dyDescent="0.2">
      <c r="A541" s="71" t="s">
        <v>65</v>
      </c>
      <c r="B541" s="38"/>
      <c r="C541" s="34"/>
      <c r="D541" s="88" t="s">
        <v>513</v>
      </c>
      <c r="E541" s="73"/>
      <c r="F541" s="140" t="s">
        <v>1</v>
      </c>
      <c r="G541" s="89"/>
      <c r="H541" s="74"/>
      <c r="I541" s="74">
        <f>IF(COUNTIF(M529:M539, FALSE) = COUNTIF(A529:A539, "9"), SUMIF(A529:A539, "9", I529:I539), SUMIF(M529:M539, TRUE, I529:I539))</f>
        <v>0</v>
      </c>
      <c r="J541" s="90" t="str">
        <f>IF(AND(COUNTIF(A529:A539, "9") &gt; 0, COUNTIF(M529:M539, FALSE) = COUNTIF(A529:A539, "9")), "Non totalisé", "")</f>
        <v/>
      </c>
      <c r="K541" s="75"/>
      <c r="N541" s="76"/>
      <c r="O541" s="12"/>
    </row>
    <row r="542" spans="1:15" s="14" customFormat="1" ht="12.75" customHeight="1" x14ac:dyDescent="0.2">
      <c r="A542" s="71"/>
      <c r="B542" s="38"/>
      <c r="C542" s="34"/>
      <c r="D542" s="88"/>
      <c r="E542" s="73"/>
      <c r="F542" s="140"/>
      <c r="G542" s="89"/>
      <c r="H542" s="74"/>
      <c r="I542" s="74"/>
      <c r="J542" s="90"/>
      <c r="K542" s="75"/>
      <c r="N542" s="76"/>
      <c r="O542" s="12"/>
    </row>
    <row r="543" spans="1:15" s="14" customFormat="1" x14ac:dyDescent="0.2">
      <c r="A543" s="71" t="s">
        <v>35</v>
      </c>
      <c r="B543" s="38"/>
      <c r="C543" s="34"/>
      <c r="D543" s="72" t="s">
        <v>302</v>
      </c>
      <c r="E543" s="73"/>
      <c r="F543" s="139"/>
      <c r="G543" s="73"/>
      <c r="H543" s="74"/>
      <c r="I543" s="74"/>
      <c r="J543" s="12"/>
      <c r="K543" s="75"/>
      <c r="N543" s="76"/>
      <c r="O543" s="12"/>
    </row>
    <row r="544" spans="1:15" s="14" customFormat="1" x14ac:dyDescent="0.2">
      <c r="A544" s="71"/>
      <c r="B544" s="38"/>
      <c r="C544" s="34"/>
      <c r="D544" s="72"/>
      <c r="E544" s="73"/>
      <c r="F544" s="139"/>
      <c r="G544" s="73"/>
      <c r="H544" s="74"/>
      <c r="I544" s="74"/>
      <c r="J544" s="12"/>
      <c r="K544" s="75"/>
      <c r="N544" s="76"/>
      <c r="O544" s="12"/>
    </row>
    <row r="545" spans="1:15" s="26" customFormat="1" ht="12" x14ac:dyDescent="0.2">
      <c r="A545" s="77" t="s">
        <v>37</v>
      </c>
      <c r="B545" s="110" t="s">
        <v>303</v>
      </c>
      <c r="C545" s="35"/>
      <c r="D545" s="78" t="s">
        <v>113</v>
      </c>
      <c r="E545" s="57"/>
      <c r="F545" s="137"/>
      <c r="G545" s="57"/>
      <c r="H545" s="79"/>
      <c r="I545" s="79"/>
      <c r="J545" s="80"/>
      <c r="K545" s="81"/>
      <c r="N545" s="82"/>
      <c r="O545" s="80"/>
    </row>
    <row r="546" spans="1:15" s="26" customFormat="1" ht="12" x14ac:dyDescent="0.2">
      <c r="A546" s="77"/>
      <c r="B546" s="110"/>
      <c r="C546" s="35"/>
      <c r="D546" s="78"/>
      <c r="E546" s="57"/>
      <c r="F546" s="137"/>
      <c r="G546" s="57"/>
      <c r="H546" s="79"/>
      <c r="I546" s="79"/>
      <c r="J546" s="80"/>
      <c r="K546" s="81"/>
      <c r="N546" s="82"/>
      <c r="O546" s="80"/>
    </row>
    <row r="547" spans="1:15" s="26" customFormat="1" ht="12" x14ac:dyDescent="0.2">
      <c r="A547" s="77" t="s">
        <v>40</v>
      </c>
      <c r="B547" s="110" t="s">
        <v>304</v>
      </c>
      <c r="C547" s="35" t="s">
        <v>587</v>
      </c>
      <c r="D547" s="83" t="s">
        <v>476</v>
      </c>
      <c r="E547" s="35" t="s">
        <v>127</v>
      </c>
      <c r="F547" s="147">
        <v>39</v>
      </c>
      <c r="G547" s="58"/>
      <c r="H547" s="79"/>
      <c r="I547" s="79" t="str">
        <f>IF(ISBLANK(H547), "", ROUND(G547 * ROUND(H547, 2), 2))</f>
        <v/>
      </c>
      <c r="J547" s="85" t="s">
        <v>29</v>
      </c>
      <c r="K547" s="81">
        <v>0.2</v>
      </c>
      <c r="L547" s="26" t="b">
        <f>IF(AND(COUNTIF(TAUXTVA1:TAUXTVA4, K547) = 0, K547 &lt;&gt; 0), FALSE, IF(ISBLANK(K547), FALSE, TRUE))</f>
        <v>1</v>
      </c>
      <c r="M547" s="26" t="b">
        <f>IF(AND(A547 = "9", OR(J547 = "Variante", J547 = "Option")), FALSE, TRUE)</f>
        <v>1</v>
      </c>
      <c r="N547" s="82">
        <f>IF(AND(M547 = TRUE, L547 = TRUE), K547, "")</f>
        <v>0.2</v>
      </c>
      <c r="O547" s="80"/>
    </row>
    <row r="548" spans="1:15" s="26" customFormat="1" ht="12" x14ac:dyDescent="0.2">
      <c r="A548" s="77"/>
      <c r="B548" s="110"/>
      <c r="C548" s="35"/>
      <c r="D548" s="83"/>
      <c r="E548" s="35"/>
      <c r="F548" s="147"/>
      <c r="G548" s="58"/>
      <c r="H548" s="79"/>
      <c r="I548" s="79"/>
      <c r="J548" s="85"/>
      <c r="K548" s="81"/>
      <c r="N548" s="82"/>
      <c r="O548" s="80"/>
    </row>
    <row r="549" spans="1:15" s="26" customFormat="1" ht="12" x14ac:dyDescent="0.2">
      <c r="A549" s="77" t="s">
        <v>37</v>
      </c>
      <c r="B549" s="110" t="s">
        <v>305</v>
      </c>
      <c r="C549" s="35"/>
      <c r="D549" s="78" t="s">
        <v>81</v>
      </c>
      <c r="E549" s="57"/>
      <c r="F549" s="137"/>
      <c r="G549" s="57"/>
      <c r="H549" s="79"/>
      <c r="I549" s="79"/>
      <c r="J549" s="80"/>
      <c r="K549" s="81"/>
      <c r="N549" s="82"/>
      <c r="O549" s="80"/>
    </row>
    <row r="550" spans="1:15" s="26" customFormat="1" ht="12" x14ac:dyDescent="0.2">
      <c r="A550" s="77"/>
      <c r="B550" s="110"/>
      <c r="C550" s="35"/>
      <c r="D550" s="78"/>
      <c r="E550" s="57"/>
      <c r="F550" s="137"/>
      <c r="G550" s="57"/>
      <c r="H550" s="79"/>
      <c r="I550" s="79"/>
      <c r="J550" s="80"/>
      <c r="K550" s="81"/>
      <c r="N550" s="82"/>
      <c r="O550" s="80"/>
    </row>
    <row r="551" spans="1:15" s="26" customFormat="1" ht="12" x14ac:dyDescent="0.2">
      <c r="A551" s="77" t="s">
        <v>40</v>
      </c>
      <c r="B551" s="110" t="s">
        <v>306</v>
      </c>
      <c r="C551" s="35" t="s">
        <v>565</v>
      </c>
      <c r="D551" s="83" t="s">
        <v>478</v>
      </c>
      <c r="E551" s="35" t="s">
        <v>50</v>
      </c>
      <c r="F551" s="138">
        <v>3</v>
      </c>
      <c r="G551" s="84"/>
      <c r="H551" s="79"/>
      <c r="I551" s="79" t="str">
        <f>IF(ISBLANK(H551), "", ROUND(G551 * ROUND(H551, 2), 2))</f>
        <v/>
      </c>
      <c r="J551" s="85" t="s">
        <v>29</v>
      </c>
      <c r="K551" s="81">
        <v>0.2</v>
      </c>
      <c r="L551" s="26" t="b">
        <f>IF(AND(COUNTIF(TAUXTVA1:TAUXTVA4, K551) = 0, K551 &lt;&gt; 0), FALSE, IF(ISBLANK(K551), FALSE, TRUE))</f>
        <v>1</v>
      </c>
      <c r="M551" s="26" t="b">
        <f>IF(AND(A551 = "9", OR(J551 = "Variante", J551 = "Option")), FALSE, TRUE)</f>
        <v>1</v>
      </c>
      <c r="N551" s="82">
        <f>IF(AND(M551 = TRUE, L551 = TRUE), K551, "")</f>
        <v>0.2</v>
      </c>
      <c r="O551" s="80"/>
    </row>
    <row r="552" spans="1:15" s="26" customFormat="1" ht="12" x14ac:dyDescent="0.2">
      <c r="A552" s="77"/>
      <c r="B552" s="110"/>
      <c r="C552" s="35"/>
      <c r="D552" s="83"/>
      <c r="E552" s="35"/>
      <c r="F552" s="138"/>
      <c r="G552" s="84"/>
      <c r="H552" s="79"/>
      <c r="I552" s="79"/>
      <c r="J552" s="85"/>
      <c r="K552" s="81"/>
      <c r="N552" s="82"/>
      <c r="O552" s="80"/>
    </row>
    <row r="553" spans="1:15" s="26" customFormat="1" ht="12" x14ac:dyDescent="0.2">
      <c r="A553" s="77" t="s">
        <v>40</v>
      </c>
      <c r="B553" s="110" t="s">
        <v>307</v>
      </c>
      <c r="C553" s="35" t="s">
        <v>566</v>
      </c>
      <c r="D553" s="83" t="s">
        <v>480</v>
      </c>
      <c r="E553" s="35" t="s">
        <v>50</v>
      </c>
      <c r="F553" s="138">
        <v>3</v>
      </c>
      <c r="G553" s="84"/>
      <c r="H553" s="79"/>
      <c r="I553" s="79" t="str">
        <f>IF(ISBLANK(H553), "", ROUND(G553 * ROUND(H553, 2), 2))</f>
        <v/>
      </c>
      <c r="J553" s="85" t="s">
        <v>29</v>
      </c>
      <c r="K553" s="81">
        <v>0.2</v>
      </c>
      <c r="L553" s="26" t="b">
        <f>IF(AND(COUNTIF(TAUXTVA1:TAUXTVA4, K553) = 0, K553 &lt;&gt; 0), FALSE, IF(ISBLANK(K553), FALSE, TRUE))</f>
        <v>1</v>
      </c>
      <c r="M553" s="26" t="b">
        <f>IF(AND(A553 = "9", OR(J553 = "Variante", J553 = "Option")), FALSE, TRUE)</f>
        <v>1</v>
      </c>
      <c r="N553" s="82">
        <f>IF(AND(M553 = TRUE, L553 = TRUE), K553, "")</f>
        <v>0.2</v>
      </c>
      <c r="O553" s="80"/>
    </row>
    <row r="554" spans="1:15" s="26" customFormat="1" ht="12" x14ac:dyDescent="0.2">
      <c r="A554" s="77"/>
      <c r="B554" s="110"/>
      <c r="C554" s="35"/>
      <c r="D554" s="83"/>
      <c r="E554" s="35"/>
      <c r="F554" s="138"/>
      <c r="G554" s="84"/>
      <c r="H554" s="79"/>
      <c r="I554" s="79"/>
      <c r="J554" s="85"/>
      <c r="K554" s="81"/>
      <c r="N554" s="82"/>
      <c r="O554" s="80"/>
    </row>
    <row r="555" spans="1:15" s="26" customFormat="1" ht="12" x14ac:dyDescent="0.2">
      <c r="A555" s="77" t="s">
        <v>37</v>
      </c>
      <c r="B555" s="110" t="s">
        <v>308</v>
      </c>
      <c r="C555" s="35"/>
      <c r="D555" s="78" t="s">
        <v>156</v>
      </c>
      <c r="E555" s="57"/>
      <c r="F555" s="137"/>
      <c r="G555" s="57"/>
      <c r="H555" s="79"/>
      <c r="I555" s="79"/>
      <c r="J555" s="80"/>
      <c r="K555" s="81"/>
      <c r="N555" s="82"/>
      <c r="O555" s="80"/>
    </row>
    <row r="556" spans="1:15" s="26" customFormat="1" ht="12" x14ac:dyDescent="0.2">
      <c r="A556" s="77"/>
      <c r="B556" s="110"/>
      <c r="C556" s="35"/>
      <c r="D556" s="78"/>
      <c r="E556" s="57"/>
      <c r="F556" s="137"/>
      <c r="G556" s="57"/>
      <c r="H556" s="79"/>
      <c r="I556" s="79"/>
      <c r="J556" s="80"/>
      <c r="K556" s="81"/>
      <c r="N556" s="82"/>
      <c r="O556" s="80"/>
    </row>
    <row r="557" spans="1:15" s="26" customFormat="1" ht="12" x14ac:dyDescent="0.2">
      <c r="A557" s="77" t="s">
        <v>40</v>
      </c>
      <c r="B557" s="110" t="s">
        <v>309</v>
      </c>
      <c r="C557" s="35" t="s">
        <v>590</v>
      </c>
      <c r="D557" s="83" t="s">
        <v>479</v>
      </c>
      <c r="E557" s="35" t="s">
        <v>50</v>
      </c>
      <c r="F557" s="138">
        <v>1</v>
      </c>
      <c r="G557" s="84"/>
      <c r="H557" s="86"/>
      <c r="I557" s="87" t="str">
        <f>IF(ISBLANK(H557), "", ROUND(G557 * ROUND(H557, 2), 2))</f>
        <v/>
      </c>
      <c r="J557" s="85" t="s">
        <v>29</v>
      </c>
      <c r="K557" s="81">
        <v>0.2</v>
      </c>
      <c r="L557" s="26" t="b">
        <f>IF(AND(COUNTIF(TAUXTVA1:TAUXTVA4, K557) = 0, K557 &lt;&gt; 0), FALSE, IF(ISBLANK(K557), FALSE, TRUE))</f>
        <v>1</v>
      </c>
      <c r="M557" s="26" t="b">
        <f>IF(AND(A557 = "9", OR(J557 = "Variante", J557 = "Option")), FALSE, TRUE)</f>
        <v>1</v>
      </c>
      <c r="N557" s="82">
        <f>IF(AND(M557 = TRUE, L557 = TRUE), K557, "")</f>
        <v>0.2</v>
      </c>
      <c r="O557" s="80"/>
    </row>
    <row r="558" spans="1:15" s="26" customFormat="1" ht="12" x14ac:dyDescent="0.2">
      <c r="A558" s="77"/>
      <c r="B558" s="110"/>
      <c r="C558" s="35"/>
      <c r="D558" s="83"/>
      <c r="E558" s="35"/>
      <c r="F558" s="138"/>
      <c r="G558" s="84"/>
      <c r="H558" s="79"/>
      <c r="I558" s="79"/>
      <c r="J558" s="85"/>
      <c r="K558" s="81"/>
      <c r="N558" s="82"/>
      <c r="O558" s="80"/>
    </row>
    <row r="559" spans="1:15" s="14" customFormat="1" ht="12.75" customHeight="1" x14ac:dyDescent="0.2">
      <c r="A559" s="71" t="s">
        <v>65</v>
      </c>
      <c r="B559" s="38"/>
      <c r="C559" s="34"/>
      <c r="D559" s="88" t="s">
        <v>514</v>
      </c>
      <c r="E559" s="73"/>
      <c r="F559" s="140" t="s">
        <v>1</v>
      </c>
      <c r="G559" s="89"/>
      <c r="H559" s="74"/>
      <c r="I559" s="74">
        <f>IF(COUNTIF(M543:M557, FALSE) = COUNTIF(A543:A557, "9"), SUMIF(A543:A557, "9", I543:I557), SUMIF(M543:M557, TRUE, I543:I557))</f>
        <v>0</v>
      </c>
      <c r="J559" s="90" t="str">
        <f>IF(AND(COUNTIF(A543:A557, "9") &gt; 0, COUNTIF(M543:M557, FALSE) = COUNTIF(A543:A557, "9")), "Non totalisé", "")</f>
        <v/>
      </c>
      <c r="K559" s="75"/>
      <c r="N559" s="76"/>
      <c r="O559" s="12"/>
    </row>
    <row r="560" spans="1:15" s="14" customFormat="1" ht="12.75" customHeight="1" x14ac:dyDescent="0.2">
      <c r="A560" s="71"/>
      <c r="B560" s="38"/>
      <c r="C560" s="34"/>
      <c r="D560" s="88"/>
      <c r="E560" s="73"/>
      <c r="F560" s="140"/>
      <c r="G560" s="89"/>
      <c r="H560" s="74"/>
      <c r="I560" s="74"/>
      <c r="J560" s="90"/>
      <c r="K560" s="75"/>
      <c r="N560" s="76"/>
      <c r="O560" s="12"/>
    </row>
    <row r="561" spans="1:15" s="14" customFormat="1" x14ac:dyDescent="0.2">
      <c r="A561" s="71" t="s">
        <v>35</v>
      </c>
      <c r="B561" s="38"/>
      <c r="C561" s="34"/>
      <c r="D561" s="72" t="s">
        <v>310</v>
      </c>
      <c r="E561" s="73"/>
      <c r="F561" s="139"/>
      <c r="G561" s="73"/>
      <c r="H561" s="74"/>
      <c r="I561" s="74"/>
      <c r="J561" s="12"/>
      <c r="K561" s="75"/>
      <c r="N561" s="76"/>
      <c r="O561" s="12"/>
    </row>
    <row r="562" spans="1:15" s="14" customFormat="1" x14ac:dyDescent="0.2">
      <c r="A562" s="71"/>
      <c r="B562" s="38"/>
      <c r="C562" s="34"/>
      <c r="D562" s="72"/>
      <c r="E562" s="73"/>
      <c r="F562" s="139"/>
      <c r="G562" s="73"/>
      <c r="H562" s="74"/>
      <c r="I562" s="74"/>
      <c r="J562" s="12"/>
      <c r="K562" s="75"/>
      <c r="N562" s="76"/>
      <c r="O562" s="12"/>
    </row>
    <row r="563" spans="1:15" s="26" customFormat="1" ht="12" x14ac:dyDescent="0.2">
      <c r="A563" s="77" t="s">
        <v>37</v>
      </c>
      <c r="B563" s="110" t="s">
        <v>311</v>
      </c>
      <c r="C563" s="35"/>
      <c r="D563" s="78" t="s">
        <v>81</v>
      </c>
      <c r="E563" s="57"/>
      <c r="F563" s="137"/>
      <c r="G563" s="57"/>
      <c r="H563" s="79"/>
      <c r="I563" s="79"/>
      <c r="J563" s="80"/>
      <c r="K563" s="81"/>
      <c r="N563" s="82"/>
      <c r="O563" s="80"/>
    </row>
    <row r="564" spans="1:15" s="26" customFormat="1" ht="12" x14ac:dyDescent="0.2">
      <c r="A564" s="77"/>
      <c r="B564" s="110"/>
      <c r="C564" s="35"/>
      <c r="D564" s="78"/>
      <c r="E564" s="57"/>
      <c r="F564" s="137"/>
      <c r="G564" s="57"/>
      <c r="H564" s="79"/>
      <c r="I564" s="79"/>
      <c r="J564" s="80"/>
      <c r="K564" s="81"/>
      <c r="N564" s="82"/>
      <c r="O564" s="80"/>
    </row>
    <row r="565" spans="1:15" s="26" customFormat="1" ht="12" x14ac:dyDescent="0.2">
      <c r="A565" s="77" t="s">
        <v>40</v>
      </c>
      <c r="B565" s="110" t="s">
        <v>312</v>
      </c>
      <c r="C565" s="35" t="s">
        <v>568</v>
      </c>
      <c r="D565" s="83" t="s">
        <v>436</v>
      </c>
      <c r="E565" s="35" t="s">
        <v>50</v>
      </c>
      <c r="F565" s="138">
        <v>2</v>
      </c>
      <c r="G565" s="84"/>
      <c r="H565" s="79"/>
      <c r="I565" s="79" t="str">
        <f>IF(ISBLANK(H565), "", ROUND(G565 * ROUND(H565, 2), 2))</f>
        <v/>
      </c>
      <c r="J565" s="85" t="s">
        <v>29</v>
      </c>
      <c r="K565" s="81">
        <v>0.2</v>
      </c>
      <c r="L565" s="26" t="b">
        <f>IF(AND(COUNTIF(TAUXTVA1:TAUXTVA4, K565) = 0, K565 &lt;&gt; 0), FALSE, IF(ISBLANK(K565), FALSE, TRUE))</f>
        <v>1</v>
      </c>
      <c r="M565" s="26" t="b">
        <f>IF(AND(A565 = "9", OR(J565 = "Variante", J565 = "Option")), FALSE, TRUE)</f>
        <v>1</v>
      </c>
      <c r="N565" s="82">
        <f>IF(AND(M565 = TRUE, L565 = TRUE), K565, "")</f>
        <v>0.2</v>
      </c>
      <c r="O565" s="80"/>
    </row>
    <row r="566" spans="1:15" s="26" customFormat="1" ht="12" x14ac:dyDescent="0.2">
      <c r="A566" s="77"/>
      <c r="B566" s="110"/>
      <c r="C566" s="35"/>
      <c r="D566" s="83"/>
      <c r="E566" s="35"/>
      <c r="F566" s="138"/>
      <c r="G566" s="84"/>
      <c r="H566" s="79"/>
      <c r="I566" s="79"/>
      <c r="J566" s="85"/>
      <c r="K566" s="81"/>
      <c r="N566" s="82"/>
      <c r="O566" s="80"/>
    </row>
    <row r="567" spans="1:15" s="26" customFormat="1" ht="12" x14ac:dyDescent="0.2">
      <c r="A567" s="77" t="s">
        <v>40</v>
      </c>
      <c r="B567" s="110" t="s">
        <v>313</v>
      </c>
      <c r="C567" s="35" t="s">
        <v>566</v>
      </c>
      <c r="D567" s="83" t="s">
        <v>433</v>
      </c>
      <c r="E567" s="35" t="s">
        <v>50</v>
      </c>
      <c r="F567" s="138">
        <v>2</v>
      </c>
      <c r="G567" s="84"/>
      <c r="H567" s="86"/>
      <c r="I567" s="87" t="str">
        <f>IF(ISBLANK(H567), "", ROUND(G567 * ROUND(H567, 2), 2))</f>
        <v/>
      </c>
      <c r="J567" s="85" t="s">
        <v>29</v>
      </c>
      <c r="K567" s="81">
        <v>0.2</v>
      </c>
      <c r="L567" s="26" t="b">
        <f>IF(AND(COUNTIF(TAUXTVA1:TAUXTVA4, K567) = 0, K567 &lt;&gt; 0), FALSE, IF(ISBLANK(K567), FALSE, TRUE))</f>
        <v>1</v>
      </c>
      <c r="M567" s="26" t="b">
        <f>IF(AND(A567 = "9", OR(J567 = "Variante", J567 = "Option")), FALSE, TRUE)</f>
        <v>1</v>
      </c>
      <c r="N567" s="82">
        <f>IF(AND(M567 = TRUE, L567 = TRUE), K567, "")</f>
        <v>0.2</v>
      </c>
      <c r="O567" s="80"/>
    </row>
    <row r="568" spans="1:15" s="26" customFormat="1" ht="12" x14ac:dyDescent="0.2">
      <c r="A568" s="77"/>
      <c r="B568" s="110"/>
      <c r="C568" s="35"/>
      <c r="D568" s="83"/>
      <c r="E568" s="35"/>
      <c r="F568" s="138"/>
      <c r="G568" s="84"/>
      <c r="H568" s="79"/>
      <c r="I568" s="79"/>
      <c r="J568" s="85"/>
      <c r="K568" s="81"/>
      <c r="N568" s="82"/>
      <c r="O568" s="80"/>
    </row>
    <row r="569" spans="1:15" s="14" customFormat="1" ht="12.75" customHeight="1" x14ac:dyDescent="0.2">
      <c r="A569" s="71" t="s">
        <v>65</v>
      </c>
      <c r="B569" s="38"/>
      <c r="C569" s="34"/>
      <c r="D569" s="88" t="s">
        <v>515</v>
      </c>
      <c r="E569" s="73"/>
      <c r="F569" s="140" t="s">
        <v>1</v>
      </c>
      <c r="G569" s="89"/>
      <c r="H569" s="74"/>
      <c r="I569" s="74">
        <f>IF(COUNTIF(M561:M567, FALSE) = COUNTIF(A561:A567, "9"), SUMIF(A561:A567, "9", I561:I567), SUMIF(M561:M567, TRUE, I561:I567))</f>
        <v>0</v>
      </c>
      <c r="J569" s="90" t="str">
        <f>IF(AND(COUNTIF(A561:A567, "9") &gt; 0, COUNTIF(M561:M567, FALSE) = COUNTIF(A561:A567, "9")), "Non totalisé", "")</f>
        <v/>
      </c>
      <c r="K569" s="75"/>
      <c r="N569" s="76"/>
      <c r="O569" s="12"/>
    </row>
    <row r="570" spans="1:15" s="14" customFormat="1" ht="12.75" customHeight="1" x14ac:dyDescent="0.2">
      <c r="A570" s="71"/>
      <c r="B570" s="38"/>
      <c r="C570" s="34"/>
      <c r="D570" s="88"/>
      <c r="E570" s="73"/>
      <c r="F570" s="140"/>
      <c r="G570" s="89"/>
      <c r="H570" s="74"/>
      <c r="I570" s="74"/>
      <c r="J570" s="90"/>
      <c r="K570" s="75"/>
      <c r="N570" s="76"/>
      <c r="O570" s="12"/>
    </row>
    <row r="571" spans="1:15" s="14" customFormat="1" x14ac:dyDescent="0.2">
      <c r="A571" s="71" t="s">
        <v>35</v>
      </c>
      <c r="B571" s="38"/>
      <c r="C571" s="34"/>
      <c r="D571" s="72" t="s">
        <v>314</v>
      </c>
      <c r="E571" s="73"/>
      <c r="F571" s="139"/>
      <c r="G571" s="73"/>
      <c r="H571" s="74"/>
      <c r="I571" s="74"/>
      <c r="J571" s="12"/>
      <c r="K571" s="75"/>
      <c r="N571" s="76"/>
      <c r="O571" s="12"/>
    </row>
    <row r="572" spans="1:15" s="14" customFormat="1" x14ac:dyDescent="0.2">
      <c r="A572" s="71"/>
      <c r="B572" s="38"/>
      <c r="C572" s="34"/>
      <c r="D572" s="72"/>
      <c r="E572" s="73"/>
      <c r="F572" s="139"/>
      <c r="G572" s="73"/>
      <c r="H572" s="74"/>
      <c r="I572" s="74"/>
      <c r="J572" s="12"/>
      <c r="K572" s="75"/>
      <c r="N572" s="76"/>
      <c r="O572" s="12"/>
    </row>
    <row r="573" spans="1:15" s="26" customFormat="1" ht="12" x14ac:dyDescent="0.2">
      <c r="A573" s="77" t="s">
        <v>37</v>
      </c>
      <c r="B573" s="110" t="s">
        <v>315</v>
      </c>
      <c r="C573" s="35"/>
      <c r="D573" s="78" t="s">
        <v>81</v>
      </c>
      <c r="E573" s="57"/>
      <c r="F573" s="137"/>
      <c r="G573" s="57"/>
      <c r="H573" s="79"/>
      <c r="I573" s="79"/>
      <c r="J573" s="80"/>
      <c r="K573" s="81"/>
      <c r="N573" s="82"/>
      <c r="O573" s="80"/>
    </row>
    <row r="574" spans="1:15" s="26" customFormat="1" ht="12" x14ac:dyDescent="0.2">
      <c r="A574" s="77"/>
      <c r="B574" s="110"/>
      <c r="C574" s="35"/>
      <c r="D574" s="78"/>
      <c r="E574" s="57"/>
      <c r="F574" s="137"/>
      <c r="G574" s="57"/>
      <c r="H574" s="79"/>
      <c r="I574" s="79"/>
      <c r="J574" s="80"/>
      <c r="K574" s="81"/>
      <c r="N574" s="82"/>
      <c r="O574" s="80"/>
    </row>
    <row r="575" spans="1:15" s="26" customFormat="1" ht="12" x14ac:dyDescent="0.2">
      <c r="A575" s="77" t="s">
        <v>40</v>
      </c>
      <c r="B575" s="110" t="s">
        <v>316</v>
      </c>
      <c r="C575" s="35" t="s">
        <v>568</v>
      </c>
      <c r="D575" s="83" t="s">
        <v>436</v>
      </c>
      <c r="E575" s="35" t="s">
        <v>50</v>
      </c>
      <c r="F575" s="138">
        <v>2</v>
      </c>
      <c r="G575" s="84"/>
      <c r="H575" s="79"/>
      <c r="I575" s="79" t="str">
        <f>IF(ISBLANK(H575), "", ROUND(G575 * ROUND(H575, 2), 2))</f>
        <v/>
      </c>
      <c r="J575" s="85" t="s">
        <v>29</v>
      </c>
      <c r="K575" s="81">
        <v>0.2</v>
      </c>
      <c r="L575" s="26" t="b">
        <f>IF(AND(COUNTIF(TAUXTVA1:TAUXTVA4, K575) = 0, K575 &lt;&gt; 0), FALSE, IF(ISBLANK(K575), FALSE, TRUE))</f>
        <v>1</v>
      </c>
      <c r="M575" s="26" t="b">
        <f>IF(AND(A575 = "9", OR(J575 = "Variante", J575 = "Option")), FALSE, TRUE)</f>
        <v>1</v>
      </c>
      <c r="N575" s="82">
        <f>IF(AND(M575 = TRUE, L575 = TRUE), K575, "")</f>
        <v>0.2</v>
      </c>
      <c r="O575" s="80"/>
    </row>
    <row r="576" spans="1:15" s="26" customFormat="1" ht="12" x14ac:dyDescent="0.2">
      <c r="A576" s="77"/>
      <c r="B576" s="110"/>
      <c r="C576" s="35"/>
      <c r="D576" s="83"/>
      <c r="E576" s="35"/>
      <c r="F576" s="138"/>
      <c r="G576" s="84"/>
      <c r="H576" s="79"/>
      <c r="I576" s="79"/>
      <c r="J576" s="85"/>
      <c r="K576" s="81"/>
      <c r="N576" s="82"/>
      <c r="O576" s="80"/>
    </row>
    <row r="577" spans="1:15" s="26" customFormat="1" ht="12" x14ac:dyDescent="0.2">
      <c r="A577" s="77" t="s">
        <v>40</v>
      </c>
      <c r="B577" s="110" t="s">
        <v>317</v>
      </c>
      <c r="C577" s="35" t="s">
        <v>566</v>
      </c>
      <c r="D577" s="83" t="s">
        <v>433</v>
      </c>
      <c r="E577" s="35" t="s">
        <v>50</v>
      </c>
      <c r="F577" s="138">
        <v>2</v>
      </c>
      <c r="G577" s="84"/>
      <c r="H577" s="86"/>
      <c r="I577" s="87" t="str">
        <f>IF(ISBLANK(H577), "", ROUND(G577 * ROUND(H577, 2), 2))</f>
        <v/>
      </c>
      <c r="J577" s="85" t="s">
        <v>29</v>
      </c>
      <c r="K577" s="81">
        <v>0.2</v>
      </c>
      <c r="L577" s="26" t="b">
        <f>IF(AND(COUNTIF(TAUXTVA1:TAUXTVA4, K577) = 0, K577 &lt;&gt; 0), FALSE, IF(ISBLANK(K577), FALSE, TRUE))</f>
        <v>1</v>
      </c>
      <c r="M577" s="26" t="b">
        <f>IF(AND(A577 = "9", OR(J577 = "Variante", J577 = "Option")), FALSE, TRUE)</f>
        <v>1</v>
      </c>
      <c r="N577" s="82">
        <f>IF(AND(M577 = TRUE, L577 = TRUE), K577, "")</f>
        <v>0.2</v>
      </c>
      <c r="O577" s="80"/>
    </row>
    <row r="578" spans="1:15" s="26" customFormat="1" ht="12" x14ac:dyDescent="0.2">
      <c r="A578" s="77"/>
      <c r="B578" s="110"/>
      <c r="C578" s="35"/>
      <c r="D578" s="83"/>
      <c r="E578" s="35"/>
      <c r="F578" s="138"/>
      <c r="G578" s="84"/>
      <c r="H578" s="79"/>
      <c r="I578" s="79"/>
      <c r="J578" s="85"/>
      <c r="K578" s="81"/>
      <c r="N578" s="82"/>
      <c r="O578" s="80"/>
    </row>
    <row r="579" spans="1:15" s="14" customFormat="1" ht="12.75" customHeight="1" x14ac:dyDescent="0.2">
      <c r="A579" s="71" t="s">
        <v>65</v>
      </c>
      <c r="B579" s="38"/>
      <c r="C579" s="34"/>
      <c r="D579" s="88" t="s">
        <v>516</v>
      </c>
      <c r="E579" s="73"/>
      <c r="F579" s="140" t="s">
        <v>1</v>
      </c>
      <c r="G579" s="89"/>
      <c r="H579" s="74"/>
      <c r="I579" s="74">
        <f>IF(COUNTIF(M571:M577, FALSE) = COUNTIF(A571:A577, "9"), SUMIF(A571:A577, "9", I571:I577), SUMIF(M571:M577, TRUE, I571:I577))</f>
        <v>0</v>
      </c>
      <c r="J579" s="90" t="str">
        <f>IF(AND(COUNTIF(A571:A577, "9") &gt; 0, COUNTIF(M571:M577, FALSE) = COUNTIF(A571:A577, "9")), "Non totalisé", "")</f>
        <v/>
      </c>
      <c r="K579" s="75"/>
      <c r="N579" s="76"/>
      <c r="O579" s="12"/>
    </row>
    <row r="580" spans="1:15" s="14" customFormat="1" ht="12.75" customHeight="1" x14ac:dyDescent="0.2">
      <c r="A580" s="71"/>
      <c r="B580" s="38"/>
      <c r="C580" s="34"/>
      <c r="D580" s="88"/>
      <c r="E580" s="73"/>
      <c r="F580" s="140"/>
      <c r="G580" s="89"/>
      <c r="H580" s="74"/>
      <c r="I580" s="74"/>
      <c r="J580" s="90"/>
      <c r="K580" s="75"/>
      <c r="N580" s="76"/>
      <c r="O580" s="12"/>
    </row>
    <row r="581" spans="1:15" s="14" customFormat="1" x14ac:dyDescent="0.2">
      <c r="A581" s="71" t="s">
        <v>35</v>
      </c>
      <c r="B581" s="38"/>
      <c r="C581" s="34"/>
      <c r="D581" s="72" t="s">
        <v>318</v>
      </c>
      <c r="E581" s="73"/>
      <c r="F581" s="139"/>
      <c r="G581" s="73"/>
      <c r="H581" s="74"/>
      <c r="I581" s="74"/>
      <c r="J581" s="12"/>
      <c r="K581" s="75"/>
      <c r="N581" s="76"/>
      <c r="O581" s="12"/>
    </row>
    <row r="582" spans="1:15" s="14" customFormat="1" x14ac:dyDescent="0.2">
      <c r="A582" s="71"/>
      <c r="B582" s="38"/>
      <c r="C582" s="34"/>
      <c r="D582" s="72"/>
      <c r="E582" s="73"/>
      <c r="F582" s="139"/>
      <c r="G582" s="73"/>
      <c r="H582" s="74"/>
      <c r="I582" s="74"/>
      <c r="J582" s="12"/>
      <c r="K582" s="75"/>
      <c r="N582" s="76"/>
      <c r="O582" s="12"/>
    </row>
    <row r="583" spans="1:15" s="26" customFormat="1" ht="12" x14ac:dyDescent="0.2">
      <c r="A583" s="77" t="s">
        <v>37</v>
      </c>
      <c r="B583" s="110" t="s">
        <v>319</v>
      </c>
      <c r="C583" s="35"/>
      <c r="D583" s="78" t="s">
        <v>81</v>
      </c>
      <c r="E583" s="57"/>
      <c r="F583" s="137"/>
      <c r="G583" s="57"/>
      <c r="H583" s="79"/>
      <c r="I583" s="79"/>
      <c r="J583" s="80"/>
      <c r="K583" s="81"/>
      <c r="N583" s="82"/>
      <c r="O583" s="80"/>
    </row>
    <row r="584" spans="1:15" s="26" customFormat="1" ht="12" x14ac:dyDescent="0.2">
      <c r="A584" s="77"/>
      <c r="B584" s="110"/>
      <c r="C584" s="35"/>
      <c r="D584" s="78"/>
      <c r="E584" s="57"/>
      <c r="F584" s="137"/>
      <c r="G584" s="57"/>
      <c r="H584" s="79"/>
      <c r="I584" s="79"/>
      <c r="J584" s="80"/>
      <c r="K584" s="81"/>
      <c r="N584" s="82"/>
      <c r="O584" s="80"/>
    </row>
    <row r="585" spans="1:15" s="26" customFormat="1" ht="12" x14ac:dyDescent="0.2">
      <c r="A585" s="77" t="s">
        <v>40</v>
      </c>
      <c r="B585" s="110" t="s">
        <v>320</v>
      </c>
      <c r="C585" s="35" t="s">
        <v>568</v>
      </c>
      <c r="D585" s="83" t="s">
        <v>436</v>
      </c>
      <c r="E585" s="35" t="s">
        <v>50</v>
      </c>
      <c r="F585" s="138">
        <v>3</v>
      </c>
      <c r="G585" s="84"/>
      <c r="H585" s="79"/>
      <c r="I585" s="79" t="str">
        <f>IF(ISBLANK(H585), "", ROUND(G585 * ROUND(H585, 2), 2))</f>
        <v/>
      </c>
      <c r="J585" s="85" t="s">
        <v>29</v>
      </c>
      <c r="K585" s="81">
        <v>0.2</v>
      </c>
      <c r="L585" s="26" t="b">
        <f>IF(AND(COUNTIF(TAUXTVA1:TAUXTVA4, K585) = 0, K585 &lt;&gt; 0), FALSE, IF(ISBLANK(K585), FALSE, TRUE))</f>
        <v>1</v>
      </c>
      <c r="M585" s="26" t="b">
        <f>IF(AND(A585 = "9", OR(J585 = "Variante", J585 = "Option")), FALSE, TRUE)</f>
        <v>1</v>
      </c>
      <c r="N585" s="82">
        <f>IF(AND(M585 = TRUE, L585 = TRUE), K585, "")</f>
        <v>0.2</v>
      </c>
      <c r="O585" s="80"/>
    </row>
    <row r="586" spans="1:15" s="26" customFormat="1" ht="12" x14ac:dyDescent="0.2">
      <c r="A586" s="77"/>
      <c r="B586" s="110"/>
      <c r="C586" s="35"/>
      <c r="D586" s="83"/>
      <c r="E586" s="35"/>
      <c r="F586" s="138"/>
      <c r="G586" s="84"/>
      <c r="H586" s="79"/>
      <c r="I586" s="79"/>
      <c r="J586" s="85"/>
      <c r="K586" s="81"/>
      <c r="N586" s="82"/>
      <c r="O586" s="80"/>
    </row>
    <row r="587" spans="1:15" s="26" customFormat="1" ht="12" x14ac:dyDescent="0.2">
      <c r="A587" s="77" t="s">
        <v>40</v>
      </c>
      <c r="B587" s="110" t="s">
        <v>321</v>
      </c>
      <c r="C587" s="35" t="s">
        <v>566</v>
      </c>
      <c r="D587" s="83" t="s">
        <v>433</v>
      </c>
      <c r="E587" s="35" t="s">
        <v>50</v>
      </c>
      <c r="F587" s="138">
        <v>3</v>
      </c>
      <c r="G587" s="84"/>
      <c r="H587" s="86"/>
      <c r="I587" s="87" t="str">
        <f>IF(ISBLANK(H587), "", ROUND(G587 * ROUND(H587, 2), 2))</f>
        <v/>
      </c>
      <c r="J587" s="85" t="s">
        <v>29</v>
      </c>
      <c r="K587" s="81">
        <v>0.2</v>
      </c>
      <c r="L587" s="26" t="b">
        <f>IF(AND(COUNTIF(TAUXTVA1:TAUXTVA4, K587) = 0, K587 &lt;&gt; 0), FALSE, IF(ISBLANK(K587), FALSE, TRUE))</f>
        <v>1</v>
      </c>
      <c r="M587" s="26" t="b">
        <f>IF(AND(A587 = "9", OR(J587 = "Variante", J587 = "Option")), FALSE, TRUE)</f>
        <v>1</v>
      </c>
      <c r="N587" s="82">
        <f>IF(AND(M587 = TRUE, L587 = TRUE), K587, "")</f>
        <v>0.2</v>
      </c>
      <c r="O587" s="80"/>
    </row>
    <row r="588" spans="1:15" s="26" customFormat="1" ht="12" x14ac:dyDescent="0.2">
      <c r="A588" s="77"/>
      <c r="B588" s="110"/>
      <c r="C588" s="35"/>
      <c r="D588" s="83"/>
      <c r="E588" s="35"/>
      <c r="F588" s="138"/>
      <c r="G588" s="84"/>
      <c r="H588" s="79"/>
      <c r="I588" s="79"/>
      <c r="J588" s="85"/>
      <c r="K588" s="81"/>
      <c r="N588" s="82"/>
      <c r="O588" s="80"/>
    </row>
    <row r="589" spans="1:15" s="14" customFormat="1" ht="12.75" customHeight="1" x14ac:dyDescent="0.2">
      <c r="A589" s="71" t="s">
        <v>65</v>
      </c>
      <c r="B589" s="38"/>
      <c r="C589" s="34"/>
      <c r="D589" s="88" t="s">
        <v>517</v>
      </c>
      <c r="E589" s="73"/>
      <c r="F589" s="140" t="s">
        <v>1</v>
      </c>
      <c r="G589" s="89"/>
      <c r="H589" s="74"/>
      <c r="I589" s="74">
        <f>IF(COUNTIF(M581:M587, FALSE) = COUNTIF(A581:A587, "9"), SUMIF(A581:A587, "9", I581:I587), SUMIF(M581:M587, TRUE, I581:I587))</f>
        <v>0</v>
      </c>
      <c r="J589" s="90" t="str">
        <f>IF(AND(COUNTIF(A581:A587, "9") &gt; 0, COUNTIF(M581:M587, FALSE) = COUNTIF(A581:A587, "9")), "Non totalisé", "")</f>
        <v/>
      </c>
      <c r="K589" s="75"/>
      <c r="N589" s="76"/>
      <c r="O589" s="12"/>
    </row>
    <row r="590" spans="1:15" s="14" customFormat="1" ht="12.75" customHeight="1" x14ac:dyDescent="0.2">
      <c r="A590" s="71"/>
      <c r="B590" s="38"/>
      <c r="C590" s="34"/>
      <c r="D590" s="88"/>
      <c r="E590" s="73"/>
      <c r="F590" s="140"/>
      <c r="G590" s="89"/>
      <c r="H590" s="74"/>
      <c r="I590" s="74"/>
      <c r="J590" s="90"/>
      <c r="K590" s="75"/>
      <c r="N590" s="76"/>
      <c r="O590" s="12"/>
    </row>
    <row r="591" spans="1:15" s="14" customFormat="1" x14ac:dyDescent="0.2">
      <c r="A591" s="71" t="s">
        <v>35</v>
      </c>
      <c r="B591" s="38"/>
      <c r="C591" s="34"/>
      <c r="D591" s="72" t="s">
        <v>322</v>
      </c>
      <c r="E591" s="73"/>
      <c r="F591" s="139"/>
      <c r="G591" s="73"/>
      <c r="H591" s="74"/>
      <c r="I591" s="74"/>
      <c r="J591" s="12"/>
      <c r="K591" s="75"/>
      <c r="N591" s="76"/>
      <c r="O591" s="12"/>
    </row>
    <row r="592" spans="1:15" s="14" customFormat="1" x14ac:dyDescent="0.2">
      <c r="A592" s="71"/>
      <c r="B592" s="38"/>
      <c r="C592" s="34"/>
      <c r="D592" s="72"/>
      <c r="E592" s="73"/>
      <c r="F592" s="139"/>
      <c r="G592" s="73"/>
      <c r="H592" s="74"/>
      <c r="I592" s="74"/>
      <c r="J592" s="12"/>
      <c r="K592" s="75"/>
      <c r="N592" s="76"/>
      <c r="O592" s="12"/>
    </row>
    <row r="593" spans="1:15" s="26" customFormat="1" ht="12" x14ac:dyDescent="0.2">
      <c r="A593" s="77" t="s">
        <v>37</v>
      </c>
      <c r="B593" s="110" t="s">
        <v>323</v>
      </c>
      <c r="C593" s="35"/>
      <c r="D593" s="78" t="s">
        <v>113</v>
      </c>
      <c r="E593" s="57"/>
      <c r="F593" s="137"/>
      <c r="G593" s="57"/>
      <c r="H593" s="79"/>
      <c r="I593" s="79"/>
      <c r="J593" s="80"/>
      <c r="K593" s="81"/>
      <c r="N593" s="82"/>
      <c r="O593" s="80"/>
    </row>
    <row r="594" spans="1:15" s="26" customFormat="1" ht="12" x14ac:dyDescent="0.2">
      <c r="A594" s="77"/>
      <c r="B594" s="110"/>
      <c r="C594" s="35"/>
      <c r="D594" s="78"/>
      <c r="E594" s="57"/>
      <c r="F594" s="137"/>
      <c r="G594" s="57"/>
      <c r="H594" s="79"/>
      <c r="I594" s="79"/>
      <c r="J594" s="80"/>
      <c r="K594" s="81"/>
      <c r="N594" s="82"/>
      <c r="O594" s="80"/>
    </row>
    <row r="595" spans="1:15" s="26" customFormat="1" ht="12" x14ac:dyDescent="0.2">
      <c r="A595" s="77" t="s">
        <v>40</v>
      </c>
      <c r="B595" s="110" t="s">
        <v>324</v>
      </c>
      <c r="C595" s="35" t="s">
        <v>587</v>
      </c>
      <c r="D595" s="83" t="s">
        <v>476</v>
      </c>
      <c r="E595" s="35" t="s">
        <v>127</v>
      </c>
      <c r="F595" s="147">
        <v>111</v>
      </c>
      <c r="G595" s="58"/>
      <c r="H595" s="86"/>
      <c r="I595" s="87" t="str">
        <f>IF(ISBLANK(H595), "", ROUND(G595 * ROUND(H595, 2), 2))</f>
        <v/>
      </c>
      <c r="J595" s="85" t="s">
        <v>29</v>
      </c>
      <c r="K595" s="81">
        <v>0.2</v>
      </c>
      <c r="L595" s="26" t="b">
        <f>IF(AND(COUNTIF(TAUXTVA1:TAUXTVA4, K595) = 0, K595 &lt;&gt; 0), FALSE, IF(ISBLANK(K595), FALSE, TRUE))</f>
        <v>1</v>
      </c>
      <c r="M595" s="26" t="b">
        <f>IF(AND(A595 = "9", OR(J595 = "Variante", J595 = "Option")), FALSE, TRUE)</f>
        <v>1</v>
      </c>
      <c r="N595" s="82">
        <f>IF(AND(M595 = TRUE, L595 = TRUE), K595, "")</f>
        <v>0.2</v>
      </c>
      <c r="O595" s="80"/>
    </row>
    <row r="596" spans="1:15" s="26" customFormat="1" ht="12" x14ac:dyDescent="0.2">
      <c r="A596" s="77"/>
      <c r="B596" s="110"/>
      <c r="C596" s="35"/>
      <c r="D596" s="83"/>
      <c r="E596" s="35"/>
      <c r="F596" s="147"/>
      <c r="G596" s="58"/>
      <c r="H596" s="79"/>
      <c r="I596" s="79"/>
      <c r="J596" s="85"/>
      <c r="K596" s="81"/>
      <c r="N596" s="82"/>
      <c r="O596" s="80"/>
    </row>
    <row r="597" spans="1:15" s="14" customFormat="1" ht="12.75" customHeight="1" x14ac:dyDescent="0.2">
      <c r="A597" s="71" t="s">
        <v>65</v>
      </c>
      <c r="B597" s="38"/>
      <c r="C597" s="34"/>
      <c r="D597" s="88" t="s">
        <v>518</v>
      </c>
      <c r="E597" s="73"/>
      <c r="F597" s="140" t="s">
        <v>1</v>
      </c>
      <c r="G597" s="89"/>
      <c r="H597" s="74"/>
      <c r="I597" s="74">
        <f>IF(COUNTIF(M591:M595, FALSE) = COUNTIF(A591:A595, "9"), SUMIF(A591:A595, "9", I591:I595), SUMIF(M591:M595, TRUE, I591:I595))</f>
        <v>0</v>
      </c>
      <c r="J597" s="90" t="str">
        <f>IF(AND(COUNTIF(A591:A595, "9") &gt; 0, COUNTIF(M591:M595, FALSE) = COUNTIF(A591:A595, "9")), "Non totalisé", "")</f>
        <v/>
      </c>
      <c r="K597" s="75"/>
      <c r="N597" s="76"/>
      <c r="O597" s="12"/>
    </row>
    <row r="598" spans="1:15" s="14" customFormat="1" ht="12.75" customHeight="1" x14ac:dyDescent="0.2">
      <c r="A598" s="71"/>
      <c r="B598" s="38"/>
      <c r="C598" s="34"/>
      <c r="D598" s="88"/>
      <c r="E598" s="73"/>
      <c r="F598" s="140"/>
      <c r="G598" s="89"/>
      <c r="H598" s="74"/>
      <c r="I598" s="74"/>
      <c r="J598" s="90"/>
      <c r="K598" s="75"/>
      <c r="N598" s="76"/>
      <c r="O598" s="12"/>
    </row>
    <row r="599" spans="1:15" s="14" customFormat="1" x14ac:dyDescent="0.2">
      <c r="A599" s="71" t="s">
        <v>35</v>
      </c>
      <c r="B599" s="38"/>
      <c r="C599" s="34"/>
      <c r="D599" s="72" t="s">
        <v>325</v>
      </c>
      <c r="E599" s="73"/>
      <c r="F599" s="139"/>
      <c r="G599" s="73"/>
      <c r="H599" s="74"/>
      <c r="I599" s="74"/>
      <c r="J599" s="12"/>
      <c r="K599" s="75"/>
      <c r="N599" s="76"/>
      <c r="O599" s="12"/>
    </row>
    <row r="600" spans="1:15" s="14" customFormat="1" x14ac:dyDescent="0.2">
      <c r="A600" s="71"/>
      <c r="B600" s="38"/>
      <c r="C600" s="34"/>
      <c r="D600" s="72"/>
      <c r="E600" s="73"/>
      <c r="F600" s="139"/>
      <c r="G600" s="73"/>
      <c r="H600" s="74"/>
      <c r="I600" s="74"/>
      <c r="J600" s="12"/>
      <c r="K600" s="75"/>
      <c r="N600" s="76"/>
      <c r="O600" s="12"/>
    </row>
    <row r="601" spans="1:15" s="26" customFormat="1" ht="12" x14ac:dyDescent="0.2">
      <c r="A601" s="77" t="s">
        <v>37</v>
      </c>
      <c r="B601" s="110" t="s">
        <v>326</v>
      </c>
      <c r="C601" s="35"/>
      <c r="D601" s="78" t="s">
        <v>113</v>
      </c>
      <c r="E601" s="57"/>
      <c r="F601" s="137"/>
      <c r="G601" s="57"/>
      <c r="H601" s="79"/>
      <c r="I601" s="79"/>
      <c r="J601" s="80"/>
      <c r="K601" s="81"/>
      <c r="N601" s="82"/>
      <c r="O601" s="80"/>
    </row>
    <row r="602" spans="1:15" s="26" customFormat="1" ht="12" x14ac:dyDescent="0.2">
      <c r="A602" s="77"/>
      <c r="B602" s="110"/>
      <c r="C602" s="35"/>
      <c r="D602" s="78"/>
      <c r="E602" s="57"/>
      <c r="F602" s="137"/>
      <c r="G602" s="57"/>
      <c r="H602" s="79"/>
      <c r="I602" s="79"/>
      <c r="J602" s="80"/>
      <c r="K602" s="81"/>
      <c r="N602" s="82"/>
      <c r="O602" s="80"/>
    </row>
    <row r="603" spans="1:15" s="26" customFormat="1" ht="12" x14ac:dyDescent="0.2">
      <c r="A603" s="77" t="s">
        <v>40</v>
      </c>
      <c r="B603" s="110" t="s">
        <v>327</v>
      </c>
      <c r="C603" s="35" t="s">
        <v>587</v>
      </c>
      <c r="D603" s="83" t="s">
        <v>476</v>
      </c>
      <c r="E603" s="35" t="s">
        <v>127</v>
      </c>
      <c r="F603" s="147">
        <v>43</v>
      </c>
      <c r="G603" s="58"/>
      <c r="H603" s="79"/>
      <c r="I603" s="79" t="str">
        <f>IF(ISBLANK(H603), "", ROUND(G603 * ROUND(H603, 2), 2))</f>
        <v/>
      </c>
      <c r="J603" s="85" t="s">
        <v>29</v>
      </c>
      <c r="K603" s="81">
        <v>0.2</v>
      </c>
      <c r="L603" s="26" t="b">
        <f>IF(AND(COUNTIF(TAUXTVA1:TAUXTVA4, K603) = 0, K603 &lt;&gt; 0), FALSE, IF(ISBLANK(K603), FALSE, TRUE))</f>
        <v>1</v>
      </c>
      <c r="M603" s="26" t="b">
        <f>IF(AND(A603 = "9", OR(J603 = "Variante", J603 = "Option")), FALSE, TRUE)</f>
        <v>1</v>
      </c>
      <c r="N603" s="82">
        <f>IF(AND(M603 = TRUE, L603 = TRUE), K603, "")</f>
        <v>0.2</v>
      </c>
      <c r="O603" s="80"/>
    </row>
    <row r="604" spans="1:15" s="26" customFormat="1" ht="12" x14ac:dyDescent="0.2">
      <c r="A604" s="77"/>
      <c r="B604" s="110"/>
      <c r="C604" s="35"/>
      <c r="D604" s="83"/>
      <c r="E604" s="35"/>
      <c r="F604" s="147"/>
      <c r="G604" s="58"/>
      <c r="H604" s="79"/>
      <c r="I604" s="79"/>
      <c r="J604" s="85"/>
      <c r="K604" s="81"/>
      <c r="N604" s="82"/>
      <c r="O604" s="80"/>
    </row>
    <row r="605" spans="1:15" s="26" customFormat="1" ht="12" x14ac:dyDescent="0.2">
      <c r="A605" s="77" t="s">
        <v>37</v>
      </c>
      <c r="B605" s="110" t="s">
        <v>328</v>
      </c>
      <c r="C605" s="35"/>
      <c r="D605" s="78" t="s">
        <v>156</v>
      </c>
      <c r="E605" s="57"/>
      <c r="F605" s="137"/>
      <c r="G605" s="57"/>
      <c r="H605" s="79"/>
      <c r="I605" s="79"/>
      <c r="J605" s="80"/>
      <c r="K605" s="81"/>
      <c r="N605" s="82"/>
      <c r="O605" s="80"/>
    </row>
    <row r="606" spans="1:15" s="26" customFormat="1" ht="12" x14ac:dyDescent="0.2">
      <c r="A606" s="77"/>
      <c r="B606" s="110"/>
      <c r="C606" s="35"/>
      <c r="D606" s="78"/>
      <c r="E606" s="57"/>
      <c r="F606" s="137"/>
      <c r="G606" s="57"/>
      <c r="H606" s="79"/>
      <c r="I606" s="79"/>
      <c r="J606" s="80"/>
      <c r="K606" s="81"/>
      <c r="N606" s="82"/>
      <c r="O606" s="80"/>
    </row>
    <row r="607" spans="1:15" s="26" customFormat="1" ht="24" x14ac:dyDescent="0.2">
      <c r="A607" s="77" t="s">
        <v>40</v>
      </c>
      <c r="B607" s="110" t="s">
        <v>329</v>
      </c>
      <c r="C607" s="35" t="s">
        <v>590</v>
      </c>
      <c r="D607" s="83" t="s">
        <v>481</v>
      </c>
      <c r="E607" s="35" t="s">
        <v>127</v>
      </c>
      <c r="F607" s="147">
        <v>43</v>
      </c>
      <c r="G607" s="58"/>
      <c r="H607" s="86"/>
      <c r="I607" s="87" t="str">
        <f>IF(ISBLANK(H607), "", ROUND(G607 * ROUND(H607, 2), 2))</f>
        <v/>
      </c>
      <c r="J607" s="85" t="s">
        <v>29</v>
      </c>
      <c r="K607" s="81">
        <v>0.2</v>
      </c>
      <c r="L607" s="26" t="b">
        <f>IF(AND(COUNTIF(TAUXTVA1:TAUXTVA4, K607) = 0, K607 &lt;&gt; 0), FALSE, IF(ISBLANK(K607), FALSE, TRUE))</f>
        <v>1</v>
      </c>
      <c r="M607" s="26" t="b">
        <f>IF(AND(A607 = "9", OR(J607 = "Variante", J607 = "Option")), FALSE, TRUE)</f>
        <v>1</v>
      </c>
      <c r="N607" s="82">
        <f>IF(AND(M607 = TRUE, L607 = TRUE), K607, "")</f>
        <v>0.2</v>
      </c>
      <c r="O607" s="80"/>
    </row>
    <row r="608" spans="1:15" s="26" customFormat="1" ht="12" x14ac:dyDescent="0.2">
      <c r="A608" s="77"/>
      <c r="B608" s="110"/>
      <c r="C608" s="35"/>
      <c r="D608" s="83"/>
      <c r="E608" s="35"/>
      <c r="F608" s="147"/>
      <c r="G608" s="58"/>
      <c r="H608" s="79"/>
      <c r="I608" s="79"/>
      <c r="J608" s="85"/>
      <c r="K608" s="81"/>
      <c r="N608" s="82"/>
      <c r="O608" s="80"/>
    </row>
    <row r="609" spans="1:15" s="14" customFormat="1" ht="12.75" customHeight="1" x14ac:dyDescent="0.2">
      <c r="A609" s="71" t="s">
        <v>65</v>
      </c>
      <c r="B609" s="38"/>
      <c r="C609" s="34"/>
      <c r="D609" s="88" t="s">
        <v>519</v>
      </c>
      <c r="E609" s="73"/>
      <c r="F609" s="140" t="s">
        <v>1</v>
      </c>
      <c r="G609" s="89"/>
      <c r="H609" s="74"/>
      <c r="I609" s="74">
        <f>IF(COUNTIF(M599:M607, FALSE) = COUNTIF(A599:A607, "9"), SUMIF(A599:A607, "9", I599:I607), SUMIF(M599:M607, TRUE, I599:I607))</f>
        <v>0</v>
      </c>
      <c r="J609" s="90" t="str">
        <f>IF(AND(COUNTIF(A599:A607, "9") &gt; 0, COUNTIF(M599:M607, FALSE) = COUNTIF(A599:A607, "9")), "Non totalisé", "")</f>
        <v/>
      </c>
      <c r="K609" s="75"/>
      <c r="N609" s="76"/>
      <c r="O609" s="12"/>
    </row>
    <row r="610" spans="1:15" s="14" customFormat="1" ht="12.75" customHeight="1" x14ac:dyDescent="0.2">
      <c r="A610" s="71"/>
      <c r="B610" s="38"/>
      <c r="C610" s="34"/>
      <c r="D610" s="88"/>
      <c r="E610" s="73"/>
      <c r="F610" s="140"/>
      <c r="G610" s="89"/>
      <c r="H610" s="74"/>
      <c r="I610" s="74"/>
      <c r="J610" s="90"/>
      <c r="K610" s="75"/>
      <c r="N610" s="76"/>
      <c r="O610" s="12"/>
    </row>
    <row r="611" spans="1:15" s="14" customFormat="1" x14ac:dyDescent="0.2">
      <c r="A611" s="71" t="s">
        <v>35</v>
      </c>
      <c r="B611" s="38"/>
      <c r="C611" s="34"/>
      <c r="D611" s="72" t="s">
        <v>330</v>
      </c>
      <c r="E611" s="73"/>
      <c r="F611" s="139"/>
      <c r="G611" s="73"/>
      <c r="H611" s="74"/>
      <c r="I611" s="74"/>
      <c r="J611" s="12"/>
      <c r="K611" s="75"/>
      <c r="N611" s="76"/>
      <c r="O611" s="12"/>
    </row>
    <row r="612" spans="1:15" s="14" customFormat="1" x14ac:dyDescent="0.2">
      <c r="A612" s="71"/>
      <c r="B612" s="38"/>
      <c r="C612" s="34"/>
      <c r="D612" s="72"/>
      <c r="E612" s="73"/>
      <c r="F612" s="139"/>
      <c r="G612" s="73"/>
      <c r="H612" s="74"/>
      <c r="I612" s="74"/>
      <c r="J612" s="12"/>
      <c r="K612" s="75"/>
      <c r="N612" s="76"/>
      <c r="O612" s="12"/>
    </row>
    <row r="613" spans="1:15" s="26" customFormat="1" ht="12" x14ac:dyDescent="0.2">
      <c r="A613" s="77" t="s">
        <v>37</v>
      </c>
      <c r="B613" s="110" t="s">
        <v>331</v>
      </c>
      <c r="C613" s="35"/>
      <c r="D613" s="78" t="s">
        <v>113</v>
      </c>
      <c r="E613" s="57"/>
      <c r="F613" s="137"/>
      <c r="G613" s="57"/>
      <c r="H613" s="79"/>
      <c r="I613" s="79"/>
      <c r="J613" s="80"/>
      <c r="K613" s="81"/>
      <c r="N613" s="82"/>
      <c r="O613" s="80"/>
    </row>
    <row r="614" spans="1:15" s="26" customFormat="1" ht="12" x14ac:dyDescent="0.2">
      <c r="A614" s="77"/>
      <c r="B614" s="110"/>
      <c r="C614" s="35"/>
      <c r="D614" s="78"/>
      <c r="E614" s="57"/>
      <c r="F614" s="137"/>
      <c r="G614" s="57"/>
      <c r="H614" s="79"/>
      <c r="I614" s="79"/>
      <c r="J614" s="80"/>
      <c r="K614" s="81"/>
      <c r="N614" s="82"/>
      <c r="O614" s="80"/>
    </row>
    <row r="615" spans="1:15" s="26" customFormat="1" ht="12" x14ac:dyDescent="0.2">
      <c r="A615" s="77" t="s">
        <v>40</v>
      </c>
      <c r="B615" s="110" t="s">
        <v>332</v>
      </c>
      <c r="C615" s="35" t="s">
        <v>587</v>
      </c>
      <c r="D615" s="83" t="s">
        <v>476</v>
      </c>
      <c r="E615" s="35" t="s">
        <v>127</v>
      </c>
      <c r="F615" s="147">
        <v>23</v>
      </c>
      <c r="G615" s="58"/>
      <c r="H615" s="79"/>
      <c r="I615" s="79" t="str">
        <f>IF(ISBLANK(H615), "", ROUND(G615 * ROUND(H615, 2), 2))</f>
        <v/>
      </c>
      <c r="J615" s="85" t="s">
        <v>29</v>
      </c>
      <c r="K615" s="81">
        <v>0.2</v>
      </c>
      <c r="L615" s="26" t="b">
        <f>IF(AND(COUNTIF(TAUXTVA1:TAUXTVA4, K615) = 0, K615 &lt;&gt; 0), FALSE, IF(ISBLANK(K615), FALSE, TRUE))</f>
        <v>1</v>
      </c>
      <c r="M615" s="26" t="b">
        <f>IF(AND(A615 = "9", OR(J615 = "Variante", J615 = "Option")), FALSE, TRUE)</f>
        <v>1</v>
      </c>
      <c r="N615" s="82">
        <f>IF(AND(M615 = TRUE, L615 = TRUE), K615, "")</f>
        <v>0.2</v>
      </c>
      <c r="O615" s="80"/>
    </row>
    <row r="616" spans="1:15" s="26" customFormat="1" ht="12" x14ac:dyDescent="0.2">
      <c r="A616" s="77"/>
      <c r="B616" s="110"/>
      <c r="C616" s="35"/>
      <c r="D616" s="83"/>
      <c r="E616" s="35"/>
      <c r="F616" s="147"/>
      <c r="G616" s="58"/>
      <c r="H616" s="79"/>
      <c r="I616" s="79"/>
      <c r="J616" s="85"/>
      <c r="K616" s="81"/>
      <c r="N616" s="82"/>
      <c r="O616" s="80"/>
    </row>
    <row r="617" spans="1:15" s="26" customFormat="1" ht="12" x14ac:dyDescent="0.2">
      <c r="A617" s="77" t="s">
        <v>37</v>
      </c>
      <c r="B617" s="110" t="s">
        <v>333</v>
      </c>
      <c r="C617" s="35"/>
      <c r="D617" s="78" t="s">
        <v>156</v>
      </c>
      <c r="E617" s="57"/>
      <c r="F617" s="137"/>
      <c r="G617" s="57"/>
      <c r="H617" s="79"/>
      <c r="I617" s="79"/>
      <c r="J617" s="80"/>
      <c r="K617" s="81"/>
      <c r="N617" s="82"/>
      <c r="O617" s="80"/>
    </row>
    <row r="618" spans="1:15" s="26" customFormat="1" ht="12" x14ac:dyDescent="0.2">
      <c r="A618" s="77"/>
      <c r="B618" s="110"/>
      <c r="C618" s="35"/>
      <c r="D618" s="78"/>
      <c r="E618" s="57"/>
      <c r="F618" s="137"/>
      <c r="G618" s="57"/>
      <c r="H618" s="79"/>
      <c r="I618" s="79"/>
      <c r="J618" s="80"/>
      <c r="K618" s="81"/>
      <c r="N618" s="82"/>
      <c r="O618" s="80"/>
    </row>
    <row r="619" spans="1:15" s="26" customFormat="1" ht="24" x14ac:dyDescent="0.2">
      <c r="A619" s="77" t="s">
        <v>40</v>
      </c>
      <c r="B619" s="110" t="s">
        <v>334</v>
      </c>
      <c r="C619" s="35" t="s">
        <v>590</v>
      </c>
      <c r="D619" s="83" t="s">
        <v>481</v>
      </c>
      <c r="E619" s="35" t="s">
        <v>127</v>
      </c>
      <c r="F619" s="147">
        <v>23</v>
      </c>
      <c r="G619" s="58"/>
      <c r="H619" s="86"/>
      <c r="I619" s="87" t="str">
        <f>IF(ISBLANK(H619), "", ROUND(G619 * ROUND(H619, 2), 2))</f>
        <v/>
      </c>
      <c r="J619" s="85" t="s">
        <v>29</v>
      </c>
      <c r="K619" s="81">
        <v>0.2</v>
      </c>
      <c r="L619" s="26" t="b">
        <f>IF(AND(COUNTIF(TAUXTVA1:TAUXTVA4, K619) = 0, K619 &lt;&gt; 0), FALSE, IF(ISBLANK(K619), FALSE, TRUE))</f>
        <v>1</v>
      </c>
      <c r="M619" s="26" t="b">
        <f>IF(AND(A619 = "9", OR(J619 = "Variante", J619 = "Option")), FALSE, TRUE)</f>
        <v>1</v>
      </c>
      <c r="N619" s="82">
        <f>IF(AND(M619 = TRUE, L619 = TRUE), K619, "")</f>
        <v>0.2</v>
      </c>
      <c r="O619" s="80"/>
    </row>
    <row r="620" spans="1:15" s="26" customFormat="1" ht="12" x14ac:dyDescent="0.2">
      <c r="A620" s="77"/>
      <c r="B620" s="110"/>
      <c r="C620" s="35"/>
      <c r="D620" s="83"/>
      <c r="E620" s="35"/>
      <c r="F620" s="147"/>
      <c r="G620" s="58"/>
      <c r="H620" s="79"/>
      <c r="I620" s="79"/>
      <c r="J620" s="85"/>
      <c r="K620" s="81"/>
      <c r="N620" s="82"/>
      <c r="O620" s="80"/>
    </row>
    <row r="621" spans="1:15" s="14" customFormat="1" ht="12.75" customHeight="1" x14ac:dyDescent="0.2">
      <c r="A621" s="71" t="s">
        <v>65</v>
      </c>
      <c r="B621" s="38"/>
      <c r="C621" s="34"/>
      <c r="D621" s="88" t="s">
        <v>520</v>
      </c>
      <c r="E621" s="73"/>
      <c r="F621" s="140" t="s">
        <v>1</v>
      </c>
      <c r="G621" s="89"/>
      <c r="H621" s="74"/>
      <c r="I621" s="74">
        <f>IF(COUNTIF(M611:M619, FALSE) = COUNTIF(A611:A619, "9"), SUMIF(A611:A619, "9", I611:I619), SUMIF(M611:M619, TRUE, I611:I619))</f>
        <v>0</v>
      </c>
      <c r="J621" s="90" t="str">
        <f>IF(AND(COUNTIF(A611:A619, "9") &gt; 0, COUNTIF(M611:M619, FALSE) = COUNTIF(A611:A619, "9")), "Non totalisé", "")</f>
        <v/>
      </c>
      <c r="K621" s="75"/>
      <c r="N621" s="76"/>
      <c r="O621" s="12"/>
    </row>
    <row r="622" spans="1:15" s="14" customFormat="1" ht="12.75" customHeight="1" x14ac:dyDescent="0.2">
      <c r="A622" s="71"/>
      <c r="B622" s="38"/>
      <c r="C622" s="34"/>
      <c r="D622" s="88"/>
      <c r="E622" s="73"/>
      <c r="F622" s="140"/>
      <c r="G622" s="89"/>
      <c r="H622" s="74"/>
      <c r="I622" s="74"/>
      <c r="J622" s="90"/>
      <c r="K622" s="75"/>
      <c r="N622" s="76"/>
      <c r="O622" s="12"/>
    </row>
    <row r="623" spans="1:15" s="14" customFormat="1" x14ac:dyDescent="0.2">
      <c r="A623" s="71" t="s">
        <v>35</v>
      </c>
      <c r="B623" s="38"/>
      <c r="C623" s="34"/>
      <c r="D623" s="72" t="s">
        <v>335</v>
      </c>
      <c r="E623" s="73"/>
      <c r="F623" s="139"/>
      <c r="G623" s="73"/>
      <c r="H623" s="74"/>
      <c r="I623" s="74"/>
      <c r="J623" s="12"/>
      <c r="K623" s="75"/>
      <c r="N623" s="76"/>
      <c r="O623" s="12"/>
    </row>
    <row r="624" spans="1:15" s="14" customFormat="1" x14ac:dyDescent="0.2">
      <c r="A624" s="71"/>
      <c r="B624" s="38"/>
      <c r="C624" s="34"/>
      <c r="D624" s="72"/>
      <c r="E624" s="73"/>
      <c r="F624" s="139"/>
      <c r="G624" s="73"/>
      <c r="H624" s="74"/>
      <c r="I624" s="74"/>
      <c r="J624" s="12"/>
      <c r="K624" s="75"/>
      <c r="N624" s="76"/>
      <c r="O624" s="12"/>
    </row>
    <row r="625" spans="1:15" s="26" customFormat="1" ht="12" x14ac:dyDescent="0.2">
      <c r="A625" s="77" t="s">
        <v>37</v>
      </c>
      <c r="B625" s="110" t="s">
        <v>336</v>
      </c>
      <c r="C625" s="35"/>
      <c r="D625" s="78" t="s">
        <v>113</v>
      </c>
      <c r="E625" s="57"/>
      <c r="F625" s="137"/>
      <c r="G625" s="57"/>
      <c r="H625" s="79"/>
      <c r="I625" s="79"/>
      <c r="J625" s="80"/>
      <c r="K625" s="81"/>
      <c r="N625" s="82"/>
      <c r="O625" s="80"/>
    </row>
    <row r="626" spans="1:15" s="26" customFormat="1" ht="12" x14ac:dyDescent="0.2">
      <c r="A626" s="77"/>
      <c r="B626" s="110"/>
      <c r="C626" s="35"/>
      <c r="D626" s="78"/>
      <c r="E626" s="57"/>
      <c r="F626" s="137"/>
      <c r="G626" s="57"/>
      <c r="H626" s="79"/>
      <c r="I626" s="79"/>
      <c r="J626" s="80"/>
      <c r="K626" s="81"/>
      <c r="N626" s="82"/>
      <c r="O626" s="80"/>
    </row>
    <row r="627" spans="1:15" s="26" customFormat="1" ht="12" x14ac:dyDescent="0.2">
      <c r="A627" s="77" t="s">
        <v>40</v>
      </c>
      <c r="B627" s="110" t="s">
        <v>337</v>
      </c>
      <c r="C627" s="35" t="s">
        <v>587</v>
      </c>
      <c r="D627" s="83" t="s">
        <v>476</v>
      </c>
      <c r="E627" s="35" t="s">
        <v>127</v>
      </c>
      <c r="F627" s="147">
        <v>29</v>
      </c>
      <c r="G627" s="58"/>
      <c r="H627" s="79"/>
      <c r="I627" s="79" t="str">
        <f>IF(ISBLANK(H627), "", ROUND(G627 * ROUND(H627, 2), 2))</f>
        <v/>
      </c>
      <c r="J627" s="85" t="s">
        <v>29</v>
      </c>
      <c r="K627" s="81">
        <v>0.2</v>
      </c>
      <c r="L627" s="26" t="b">
        <f>IF(AND(COUNTIF(TAUXTVA1:TAUXTVA4, K627) = 0, K627 &lt;&gt; 0), FALSE, IF(ISBLANK(K627), FALSE, TRUE))</f>
        <v>1</v>
      </c>
      <c r="M627" s="26" t="b">
        <f>IF(AND(A627 = "9", OR(J627 = "Variante", J627 = "Option")), FALSE, TRUE)</f>
        <v>1</v>
      </c>
      <c r="N627" s="82">
        <f>IF(AND(M627 = TRUE, L627 = TRUE), K627, "")</f>
        <v>0.2</v>
      </c>
      <c r="O627" s="80"/>
    </row>
    <row r="628" spans="1:15" s="26" customFormat="1" ht="12" x14ac:dyDescent="0.2">
      <c r="A628" s="77"/>
      <c r="B628" s="110"/>
      <c r="C628" s="35"/>
      <c r="D628" s="83"/>
      <c r="E628" s="35"/>
      <c r="F628" s="147"/>
      <c r="G628" s="58"/>
      <c r="H628" s="79"/>
      <c r="I628" s="79"/>
      <c r="J628" s="85"/>
      <c r="K628" s="81"/>
      <c r="N628" s="82"/>
      <c r="O628" s="80"/>
    </row>
    <row r="629" spans="1:15" s="26" customFormat="1" ht="12" x14ac:dyDescent="0.2">
      <c r="A629" s="77" t="s">
        <v>37</v>
      </c>
      <c r="B629" s="110" t="s">
        <v>338</v>
      </c>
      <c r="C629" s="35"/>
      <c r="D629" s="78" t="s">
        <v>156</v>
      </c>
      <c r="E629" s="57"/>
      <c r="F629" s="137"/>
      <c r="G629" s="57"/>
      <c r="H629" s="79"/>
      <c r="I629" s="79"/>
      <c r="J629" s="80"/>
      <c r="K629" s="81"/>
      <c r="N629" s="82"/>
      <c r="O629" s="80"/>
    </row>
    <row r="630" spans="1:15" s="26" customFormat="1" ht="12" x14ac:dyDescent="0.2">
      <c r="A630" s="77"/>
      <c r="B630" s="110"/>
      <c r="C630" s="35"/>
      <c r="D630" s="78"/>
      <c r="E630" s="57"/>
      <c r="F630" s="137"/>
      <c r="G630" s="57"/>
      <c r="H630" s="79"/>
      <c r="I630" s="79"/>
      <c r="J630" s="80"/>
      <c r="K630" s="81"/>
      <c r="N630" s="82"/>
      <c r="O630" s="80"/>
    </row>
    <row r="631" spans="1:15" s="26" customFormat="1" ht="24" x14ac:dyDescent="0.2">
      <c r="A631" s="77" t="s">
        <v>40</v>
      </c>
      <c r="B631" s="110" t="s">
        <v>339</v>
      </c>
      <c r="C631" s="35" t="s">
        <v>590</v>
      </c>
      <c r="D631" s="83" t="s">
        <v>481</v>
      </c>
      <c r="E631" s="35" t="s">
        <v>127</v>
      </c>
      <c r="F631" s="147">
        <v>29</v>
      </c>
      <c r="G631" s="58"/>
      <c r="H631" s="86"/>
      <c r="I631" s="87" t="str">
        <f>IF(ISBLANK(H631), "", ROUND(G631 * ROUND(H631, 2), 2))</f>
        <v/>
      </c>
      <c r="J631" s="85" t="s">
        <v>29</v>
      </c>
      <c r="K631" s="81">
        <v>0.2</v>
      </c>
      <c r="L631" s="26" t="b">
        <f>IF(AND(COUNTIF(TAUXTVA1:TAUXTVA4, K631) = 0, K631 &lt;&gt; 0), FALSE, IF(ISBLANK(K631), FALSE, TRUE))</f>
        <v>1</v>
      </c>
      <c r="M631" s="26" t="b">
        <f>IF(AND(A631 = "9", OR(J631 = "Variante", J631 = "Option")), FALSE, TRUE)</f>
        <v>1</v>
      </c>
      <c r="N631" s="82">
        <f>IF(AND(M631 = TRUE, L631 = TRUE), K631, "")</f>
        <v>0.2</v>
      </c>
      <c r="O631" s="80"/>
    </row>
    <row r="632" spans="1:15" s="26" customFormat="1" ht="12" x14ac:dyDescent="0.2">
      <c r="A632" s="77"/>
      <c r="B632" s="110"/>
      <c r="C632" s="35"/>
      <c r="D632" s="83"/>
      <c r="E632" s="35"/>
      <c r="F632" s="147"/>
      <c r="G632" s="58"/>
      <c r="H632" s="79"/>
      <c r="I632" s="79"/>
      <c r="J632" s="85"/>
      <c r="K632" s="81"/>
      <c r="N632" s="82"/>
      <c r="O632" s="80"/>
    </row>
    <row r="633" spans="1:15" s="14" customFormat="1" ht="12.75" customHeight="1" x14ac:dyDescent="0.2">
      <c r="A633" s="71" t="s">
        <v>65</v>
      </c>
      <c r="B633" s="38"/>
      <c r="C633" s="34"/>
      <c r="D633" s="88" t="s">
        <v>521</v>
      </c>
      <c r="E633" s="73"/>
      <c r="F633" s="140" t="s">
        <v>1</v>
      </c>
      <c r="G633" s="89"/>
      <c r="H633" s="74"/>
      <c r="I633" s="74">
        <f>IF(COUNTIF(M623:M631, FALSE) = COUNTIF(A623:A631, "9"), SUMIF(A623:A631, "9", I623:I631), SUMIF(M623:M631, TRUE, I623:I631))</f>
        <v>0</v>
      </c>
      <c r="J633" s="90" t="str">
        <f>IF(AND(COUNTIF(A623:A631, "9") &gt; 0, COUNTIF(M623:M631, FALSE) = COUNTIF(A623:A631, "9")), "Non totalisé", "")</f>
        <v/>
      </c>
      <c r="K633" s="75"/>
      <c r="N633" s="76"/>
      <c r="O633" s="12"/>
    </row>
    <row r="634" spans="1:15" s="14" customFormat="1" ht="12.75" customHeight="1" x14ac:dyDescent="0.2">
      <c r="A634" s="71"/>
      <c r="B634" s="38"/>
      <c r="C634" s="34"/>
      <c r="D634" s="88"/>
      <c r="E634" s="73"/>
      <c r="F634" s="140"/>
      <c r="G634" s="89"/>
      <c r="H634" s="74"/>
      <c r="I634" s="74"/>
      <c r="J634" s="90"/>
      <c r="K634" s="75"/>
      <c r="N634" s="76"/>
      <c r="O634" s="12"/>
    </row>
    <row r="635" spans="1:15" s="14" customFormat="1" x14ac:dyDescent="0.2">
      <c r="A635" s="71" t="s">
        <v>35</v>
      </c>
      <c r="B635" s="38"/>
      <c r="C635" s="34"/>
      <c r="D635" s="72" t="s">
        <v>340</v>
      </c>
      <c r="E635" s="73"/>
      <c r="F635" s="139"/>
      <c r="G635" s="73"/>
      <c r="H635" s="74"/>
      <c r="I635" s="74"/>
      <c r="J635" s="12"/>
      <c r="K635" s="75"/>
      <c r="N635" s="76"/>
      <c r="O635" s="12"/>
    </row>
    <row r="636" spans="1:15" s="14" customFormat="1" x14ac:dyDescent="0.2">
      <c r="A636" s="71"/>
      <c r="B636" s="38"/>
      <c r="C636" s="34"/>
      <c r="D636" s="72"/>
      <c r="E636" s="73"/>
      <c r="F636" s="139"/>
      <c r="G636" s="73"/>
      <c r="H636" s="74"/>
      <c r="I636" s="74"/>
      <c r="J636" s="12"/>
      <c r="K636" s="75"/>
      <c r="N636" s="76"/>
      <c r="O636" s="12"/>
    </row>
    <row r="637" spans="1:15" s="26" customFormat="1" ht="12" x14ac:dyDescent="0.2">
      <c r="A637" s="77" t="s">
        <v>37</v>
      </c>
      <c r="B637" s="110" t="s">
        <v>341</v>
      </c>
      <c r="C637" s="35"/>
      <c r="D637" s="78" t="s">
        <v>113</v>
      </c>
      <c r="E637" s="57"/>
      <c r="F637" s="137"/>
      <c r="G637" s="57"/>
      <c r="H637" s="79"/>
      <c r="I637" s="79"/>
      <c r="J637" s="80"/>
      <c r="K637" s="81"/>
      <c r="N637" s="82"/>
      <c r="O637" s="80"/>
    </row>
    <row r="638" spans="1:15" s="26" customFormat="1" ht="12" x14ac:dyDescent="0.2">
      <c r="A638" s="77"/>
      <c r="B638" s="110"/>
      <c r="C638" s="35"/>
      <c r="D638" s="78"/>
      <c r="E638" s="57"/>
      <c r="F638" s="137"/>
      <c r="G638" s="57"/>
      <c r="H638" s="79"/>
      <c r="I638" s="79"/>
      <c r="J638" s="80"/>
      <c r="K638" s="81"/>
      <c r="N638" s="82"/>
      <c r="O638" s="80"/>
    </row>
    <row r="639" spans="1:15" s="26" customFormat="1" ht="12" x14ac:dyDescent="0.2">
      <c r="A639" s="77" t="s">
        <v>40</v>
      </c>
      <c r="B639" s="110" t="s">
        <v>342</v>
      </c>
      <c r="C639" s="35" t="s">
        <v>587</v>
      </c>
      <c r="D639" s="83" t="s">
        <v>476</v>
      </c>
      <c r="E639" s="35" t="s">
        <v>127</v>
      </c>
      <c r="F639" s="147">
        <v>23</v>
      </c>
      <c r="G639" s="58"/>
      <c r="H639" s="79"/>
      <c r="I639" s="79" t="str">
        <f>IF(ISBLANK(H639), "", ROUND(G639 * ROUND(H639, 2), 2))</f>
        <v/>
      </c>
      <c r="J639" s="85" t="s">
        <v>29</v>
      </c>
      <c r="K639" s="81">
        <v>0.2</v>
      </c>
      <c r="L639" s="26" t="b">
        <f>IF(AND(COUNTIF(TAUXTVA1:TAUXTVA4, K639) = 0, K639 &lt;&gt; 0), FALSE, IF(ISBLANK(K639), FALSE, TRUE))</f>
        <v>1</v>
      </c>
      <c r="M639" s="26" t="b">
        <f>IF(AND(A639 = "9", OR(J639 = "Variante", J639 = "Option")), FALSE, TRUE)</f>
        <v>1</v>
      </c>
      <c r="N639" s="82">
        <f>IF(AND(M639 = TRUE, L639 = TRUE), K639, "")</f>
        <v>0.2</v>
      </c>
      <c r="O639" s="80"/>
    </row>
    <row r="640" spans="1:15" s="26" customFormat="1" ht="12" x14ac:dyDescent="0.2">
      <c r="A640" s="77"/>
      <c r="B640" s="110"/>
      <c r="C640" s="35"/>
      <c r="D640" s="83"/>
      <c r="E640" s="35"/>
      <c r="F640" s="147"/>
      <c r="G640" s="58"/>
      <c r="H640" s="79"/>
      <c r="I640" s="79"/>
      <c r="J640" s="85"/>
      <c r="K640" s="81"/>
      <c r="N640" s="82"/>
      <c r="O640" s="80"/>
    </row>
    <row r="641" spans="1:15" s="26" customFormat="1" ht="12" x14ac:dyDescent="0.2">
      <c r="A641" s="77" t="s">
        <v>37</v>
      </c>
      <c r="B641" s="110" t="s">
        <v>343</v>
      </c>
      <c r="C641" s="35"/>
      <c r="D641" s="78" t="s">
        <v>156</v>
      </c>
      <c r="E641" s="57"/>
      <c r="F641" s="137"/>
      <c r="G641" s="57"/>
      <c r="H641" s="79"/>
      <c r="I641" s="79"/>
      <c r="J641" s="80"/>
      <c r="K641" s="81"/>
      <c r="N641" s="82"/>
      <c r="O641" s="80"/>
    </row>
    <row r="642" spans="1:15" s="26" customFormat="1" ht="12" x14ac:dyDescent="0.2">
      <c r="A642" s="77"/>
      <c r="B642" s="110"/>
      <c r="C642" s="35"/>
      <c r="D642" s="78"/>
      <c r="E642" s="57"/>
      <c r="F642" s="137"/>
      <c r="G642" s="57"/>
      <c r="H642" s="79"/>
      <c r="I642" s="79"/>
      <c r="J642" s="80"/>
      <c r="K642" s="81"/>
      <c r="N642" s="82"/>
      <c r="O642" s="80"/>
    </row>
    <row r="643" spans="1:15" s="26" customFormat="1" ht="24" x14ac:dyDescent="0.2">
      <c r="A643" s="77" t="s">
        <v>40</v>
      </c>
      <c r="B643" s="110" t="s">
        <v>344</v>
      </c>
      <c r="C643" s="35" t="s">
        <v>590</v>
      </c>
      <c r="D643" s="83" t="s">
        <v>481</v>
      </c>
      <c r="E643" s="35" t="s">
        <v>127</v>
      </c>
      <c r="F643" s="147">
        <v>23</v>
      </c>
      <c r="G643" s="58"/>
      <c r="H643" s="86"/>
      <c r="I643" s="87" t="str">
        <f>IF(ISBLANK(H643), "", ROUND(G643 * ROUND(H643, 2), 2))</f>
        <v/>
      </c>
      <c r="J643" s="85" t="s">
        <v>29</v>
      </c>
      <c r="K643" s="81">
        <v>0.2</v>
      </c>
      <c r="L643" s="26" t="b">
        <f>IF(AND(COUNTIF(TAUXTVA1:TAUXTVA4, K643) = 0, K643 &lt;&gt; 0), FALSE, IF(ISBLANK(K643), FALSE, TRUE))</f>
        <v>1</v>
      </c>
      <c r="M643" s="26" t="b">
        <f>IF(AND(A643 = "9", OR(J643 = "Variante", J643 = "Option")), FALSE, TRUE)</f>
        <v>1</v>
      </c>
      <c r="N643" s="82">
        <f>IF(AND(M643 = TRUE, L643 = TRUE), K643, "")</f>
        <v>0.2</v>
      </c>
      <c r="O643" s="80"/>
    </row>
    <row r="644" spans="1:15" s="26" customFormat="1" ht="12" x14ac:dyDescent="0.2">
      <c r="A644" s="77"/>
      <c r="B644" s="110"/>
      <c r="C644" s="35"/>
      <c r="D644" s="83"/>
      <c r="E644" s="35"/>
      <c r="F644" s="147"/>
      <c r="G644" s="58"/>
      <c r="H644" s="79"/>
      <c r="I644" s="79"/>
      <c r="J644" s="85"/>
      <c r="K644" s="81"/>
      <c r="N644" s="82"/>
      <c r="O644" s="80"/>
    </row>
    <row r="645" spans="1:15" s="14" customFormat="1" ht="12.75" customHeight="1" x14ac:dyDescent="0.2">
      <c r="A645" s="71" t="s">
        <v>65</v>
      </c>
      <c r="B645" s="38"/>
      <c r="C645" s="34"/>
      <c r="D645" s="88" t="s">
        <v>522</v>
      </c>
      <c r="E645" s="73"/>
      <c r="F645" s="140" t="s">
        <v>1</v>
      </c>
      <c r="G645" s="89"/>
      <c r="H645" s="74"/>
      <c r="I645" s="74">
        <f>IF(COUNTIF(M635:M643, FALSE) = COUNTIF(A635:A643, "9"), SUMIF(A635:A643, "9", I635:I643), SUMIF(M635:M643, TRUE, I635:I643))</f>
        <v>0</v>
      </c>
      <c r="J645" s="90" t="str">
        <f>IF(AND(COUNTIF(A635:A643, "9") &gt; 0, COUNTIF(M635:M643, FALSE) = COUNTIF(A635:A643, "9")), "Non totalisé", "")</f>
        <v/>
      </c>
      <c r="K645" s="75"/>
      <c r="N645" s="76"/>
      <c r="O645" s="12"/>
    </row>
    <row r="646" spans="1:15" s="14" customFormat="1" ht="12.75" customHeight="1" x14ac:dyDescent="0.2">
      <c r="A646" s="71"/>
      <c r="B646" s="38"/>
      <c r="C646" s="34"/>
      <c r="D646" s="88"/>
      <c r="E646" s="73"/>
      <c r="F646" s="140"/>
      <c r="G646" s="89"/>
      <c r="H646" s="74"/>
      <c r="I646" s="74"/>
      <c r="J646" s="90"/>
      <c r="K646" s="75"/>
      <c r="N646" s="76"/>
      <c r="O646" s="12"/>
    </row>
    <row r="647" spans="1:15" s="14" customFormat="1" x14ac:dyDescent="0.2">
      <c r="A647" s="71" t="s">
        <v>35</v>
      </c>
      <c r="B647" s="38"/>
      <c r="C647" s="34"/>
      <c r="D647" s="72" t="s">
        <v>345</v>
      </c>
      <c r="E647" s="73"/>
      <c r="F647" s="139"/>
      <c r="G647" s="73"/>
      <c r="H647" s="74"/>
      <c r="I647" s="74"/>
      <c r="J647" s="12"/>
      <c r="K647" s="75"/>
      <c r="N647" s="76"/>
      <c r="O647" s="12"/>
    </row>
    <row r="648" spans="1:15" s="14" customFormat="1" x14ac:dyDescent="0.2">
      <c r="A648" s="71"/>
      <c r="B648" s="38"/>
      <c r="C648" s="34"/>
      <c r="D648" s="72"/>
      <c r="E648" s="73"/>
      <c r="F648" s="139"/>
      <c r="G648" s="73"/>
      <c r="H648" s="74"/>
      <c r="I648" s="74"/>
      <c r="J648" s="12"/>
      <c r="K648" s="75"/>
      <c r="N648" s="76"/>
      <c r="O648" s="12"/>
    </row>
    <row r="649" spans="1:15" s="26" customFormat="1" ht="12" x14ac:dyDescent="0.2">
      <c r="A649" s="77" t="s">
        <v>37</v>
      </c>
      <c r="B649" s="110" t="s">
        <v>346</v>
      </c>
      <c r="C649" s="35"/>
      <c r="D649" s="78" t="s">
        <v>81</v>
      </c>
      <c r="E649" s="57"/>
      <c r="F649" s="137"/>
      <c r="G649" s="57"/>
      <c r="H649" s="79"/>
      <c r="I649" s="79"/>
      <c r="J649" s="80"/>
      <c r="K649" s="81"/>
      <c r="N649" s="82"/>
      <c r="O649" s="80"/>
    </row>
    <row r="650" spans="1:15" s="26" customFormat="1" ht="12" x14ac:dyDescent="0.2">
      <c r="A650" s="77"/>
      <c r="B650" s="110"/>
      <c r="C650" s="35"/>
      <c r="D650" s="78"/>
      <c r="E650" s="57"/>
      <c r="F650" s="137"/>
      <c r="G650" s="57"/>
      <c r="H650" s="79"/>
      <c r="I650" s="79"/>
      <c r="J650" s="80"/>
      <c r="K650" s="81"/>
      <c r="N650" s="82"/>
      <c r="O650" s="80"/>
    </row>
    <row r="651" spans="1:15" s="26" customFormat="1" ht="24" x14ac:dyDescent="0.2">
      <c r="A651" s="77" t="s">
        <v>40</v>
      </c>
      <c r="B651" s="110" t="s">
        <v>347</v>
      </c>
      <c r="C651" s="35" t="s">
        <v>568</v>
      </c>
      <c r="D651" s="83" t="s">
        <v>482</v>
      </c>
      <c r="E651" s="35" t="s">
        <v>50</v>
      </c>
      <c r="F651" s="138">
        <v>3</v>
      </c>
      <c r="G651" s="84"/>
      <c r="H651" s="79"/>
      <c r="I651" s="79" t="str">
        <f>IF(ISBLANK(H651), "", ROUND(G651 * ROUND(H651, 2), 2))</f>
        <v/>
      </c>
      <c r="J651" s="85" t="s">
        <v>29</v>
      </c>
      <c r="K651" s="81">
        <v>0.2</v>
      </c>
      <c r="L651" s="26" t="b">
        <f>IF(AND(COUNTIF(TAUXTVA1:TAUXTVA4, K651) = 0, K651 &lt;&gt; 0), FALSE, IF(ISBLANK(K651), FALSE, TRUE))</f>
        <v>1</v>
      </c>
      <c r="M651" s="26" t="b">
        <f>IF(AND(A651 = "9", OR(J651 = "Variante", J651 = "Option")), FALSE, TRUE)</f>
        <v>1</v>
      </c>
      <c r="N651" s="82">
        <f>IF(AND(M651 = TRUE, L651 = TRUE), K651, "")</f>
        <v>0.2</v>
      </c>
      <c r="O651" s="80"/>
    </row>
    <row r="652" spans="1:15" s="26" customFormat="1" ht="12" x14ac:dyDescent="0.2">
      <c r="A652" s="77"/>
      <c r="B652" s="110"/>
      <c r="C652" s="35"/>
      <c r="D652" s="83"/>
      <c r="E652" s="35"/>
      <c r="F652" s="138"/>
      <c r="G652" s="84"/>
      <c r="H652" s="79"/>
      <c r="I652" s="79"/>
      <c r="J652" s="85"/>
      <c r="K652" s="81"/>
      <c r="N652" s="82"/>
      <c r="O652" s="80"/>
    </row>
    <row r="653" spans="1:15" s="26" customFormat="1" ht="12" x14ac:dyDescent="0.2">
      <c r="A653" s="77" t="s">
        <v>40</v>
      </c>
      <c r="B653" s="110" t="s">
        <v>348</v>
      </c>
      <c r="C653" s="35" t="s">
        <v>566</v>
      </c>
      <c r="D653" s="83" t="s">
        <v>433</v>
      </c>
      <c r="E653" s="35" t="s">
        <v>50</v>
      </c>
      <c r="F653" s="138">
        <v>3</v>
      </c>
      <c r="G653" s="84"/>
      <c r="H653" s="86"/>
      <c r="I653" s="87" t="str">
        <f>IF(ISBLANK(H653), "", ROUND(G653 * ROUND(H653, 2), 2))</f>
        <v/>
      </c>
      <c r="J653" s="85" t="s">
        <v>29</v>
      </c>
      <c r="K653" s="81">
        <v>0.2</v>
      </c>
      <c r="L653" s="26" t="b">
        <f>IF(AND(COUNTIF(TAUXTVA1:TAUXTVA4, K653) = 0, K653 &lt;&gt; 0), FALSE, IF(ISBLANK(K653), FALSE, TRUE))</f>
        <v>1</v>
      </c>
      <c r="M653" s="26" t="b">
        <f>IF(AND(A653 = "9", OR(J653 = "Variante", J653 = "Option")), FALSE, TRUE)</f>
        <v>1</v>
      </c>
      <c r="N653" s="82">
        <f>IF(AND(M653 = TRUE, L653 = TRUE), K653, "")</f>
        <v>0.2</v>
      </c>
      <c r="O653" s="80"/>
    </row>
    <row r="654" spans="1:15" s="26" customFormat="1" ht="12" x14ac:dyDescent="0.2">
      <c r="A654" s="77"/>
      <c r="B654" s="110"/>
      <c r="C654" s="35"/>
      <c r="D654" s="83"/>
      <c r="E654" s="35"/>
      <c r="F654" s="138"/>
      <c r="G654" s="84"/>
      <c r="H654" s="79"/>
      <c r="I654" s="79"/>
      <c r="J654" s="85"/>
      <c r="K654" s="81"/>
      <c r="N654" s="82"/>
      <c r="O654" s="80"/>
    </row>
    <row r="655" spans="1:15" s="14" customFormat="1" ht="12.75" customHeight="1" x14ac:dyDescent="0.2">
      <c r="A655" s="71" t="s">
        <v>65</v>
      </c>
      <c r="B655" s="38"/>
      <c r="C655" s="34"/>
      <c r="D655" s="88" t="s">
        <v>523</v>
      </c>
      <c r="E655" s="73"/>
      <c r="F655" s="140" t="s">
        <v>1</v>
      </c>
      <c r="G655" s="89"/>
      <c r="H655" s="74"/>
      <c r="I655" s="74">
        <f>IF(COUNTIF(M647:M653, FALSE) = COUNTIF(A647:A653, "9"), SUMIF(A647:A653, "9", I647:I653), SUMIF(M647:M653, TRUE, I647:I653))</f>
        <v>0</v>
      </c>
      <c r="J655" s="90" t="str">
        <f>IF(AND(COUNTIF(A647:A653, "9") &gt; 0, COUNTIF(M647:M653, FALSE) = COUNTIF(A647:A653, "9")), "Non totalisé", "")</f>
        <v/>
      </c>
      <c r="K655" s="75"/>
      <c r="N655" s="76"/>
      <c r="O655" s="12"/>
    </row>
    <row r="656" spans="1:15" s="14" customFormat="1" ht="12.75" customHeight="1" x14ac:dyDescent="0.2">
      <c r="A656" s="71"/>
      <c r="B656" s="38"/>
      <c r="C656" s="34"/>
      <c r="D656" s="88"/>
      <c r="E656" s="73"/>
      <c r="F656" s="140"/>
      <c r="G656" s="89"/>
      <c r="H656" s="74"/>
      <c r="I656" s="74"/>
      <c r="J656" s="90"/>
      <c r="K656" s="75"/>
      <c r="N656" s="76"/>
      <c r="O656" s="12"/>
    </row>
    <row r="657" spans="1:15" s="14" customFormat="1" x14ac:dyDescent="0.2">
      <c r="A657" s="71" t="s">
        <v>35</v>
      </c>
      <c r="B657" s="38"/>
      <c r="C657" s="34"/>
      <c r="D657" s="72" t="s">
        <v>349</v>
      </c>
      <c r="E657" s="73"/>
      <c r="F657" s="139"/>
      <c r="G657" s="73"/>
      <c r="H657" s="74"/>
      <c r="I657" s="74"/>
      <c r="J657" s="12"/>
      <c r="K657" s="75"/>
      <c r="N657" s="76"/>
      <c r="O657" s="12"/>
    </row>
    <row r="658" spans="1:15" s="14" customFormat="1" x14ac:dyDescent="0.2">
      <c r="A658" s="71"/>
      <c r="B658" s="38"/>
      <c r="C658" s="34"/>
      <c r="D658" s="72"/>
      <c r="E658" s="73"/>
      <c r="F658" s="139"/>
      <c r="G658" s="73"/>
      <c r="H658" s="74"/>
      <c r="I658" s="74"/>
      <c r="J658" s="12"/>
      <c r="K658" s="75"/>
      <c r="N658" s="76"/>
      <c r="O658" s="12"/>
    </row>
    <row r="659" spans="1:15" s="26" customFormat="1" ht="12" x14ac:dyDescent="0.2">
      <c r="A659" s="77" t="s">
        <v>37</v>
      </c>
      <c r="B659" s="110" t="s">
        <v>350</v>
      </c>
      <c r="C659" s="35"/>
      <c r="D659" s="78" t="s">
        <v>81</v>
      </c>
      <c r="E659" s="57"/>
      <c r="F659" s="137"/>
      <c r="G659" s="57"/>
      <c r="H659" s="79"/>
      <c r="I659" s="79"/>
      <c r="J659" s="80"/>
      <c r="K659" s="81"/>
      <c r="N659" s="82"/>
      <c r="O659" s="80"/>
    </row>
    <row r="660" spans="1:15" s="26" customFormat="1" ht="12" x14ac:dyDescent="0.2">
      <c r="A660" s="77"/>
      <c r="B660" s="110"/>
      <c r="C660" s="35"/>
      <c r="D660" s="78"/>
      <c r="E660" s="57"/>
      <c r="F660" s="137"/>
      <c r="G660" s="57"/>
      <c r="H660" s="79"/>
      <c r="I660" s="79"/>
      <c r="J660" s="80"/>
      <c r="K660" s="81"/>
      <c r="N660" s="82"/>
      <c r="O660" s="80"/>
    </row>
    <row r="661" spans="1:15" s="26" customFormat="1" ht="24" x14ac:dyDescent="0.2">
      <c r="A661" s="77" t="s">
        <v>40</v>
      </c>
      <c r="B661" s="110" t="s">
        <v>351</v>
      </c>
      <c r="C661" s="35" t="s">
        <v>568</v>
      </c>
      <c r="D661" s="83" t="s">
        <v>482</v>
      </c>
      <c r="E661" s="35" t="s">
        <v>50</v>
      </c>
      <c r="F661" s="138">
        <v>1</v>
      </c>
      <c r="G661" s="84"/>
      <c r="H661" s="79"/>
      <c r="I661" s="79" t="str">
        <f>IF(ISBLANK(H661), "", ROUND(G661 * ROUND(H661, 2), 2))</f>
        <v/>
      </c>
      <c r="J661" s="85" t="s">
        <v>29</v>
      </c>
      <c r="K661" s="81">
        <v>0.2</v>
      </c>
      <c r="L661" s="26" t="b">
        <f>IF(AND(COUNTIF(TAUXTVA1:TAUXTVA4, K661) = 0, K661 &lt;&gt; 0), FALSE, IF(ISBLANK(K661), FALSE, TRUE))</f>
        <v>1</v>
      </c>
      <c r="M661" s="26" t="b">
        <f>IF(AND(A661 = "9", OR(J661 = "Variante", J661 = "Option")), FALSE, TRUE)</f>
        <v>1</v>
      </c>
      <c r="N661" s="82">
        <f>IF(AND(M661 = TRUE, L661 = TRUE), K661, "")</f>
        <v>0.2</v>
      </c>
      <c r="O661" s="80"/>
    </row>
    <row r="662" spans="1:15" s="26" customFormat="1" ht="12" x14ac:dyDescent="0.2">
      <c r="A662" s="77"/>
      <c r="B662" s="110"/>
      <c r="C662" s="35"/>
      <c r="D662" s="83"/>
      <c r="E662" s="35"/>
      <c r="F662" s="138"/>
      <c r="G662" s="84"/>
      <c r="H662" s="79"/>
      <c r="I662" s="79"/>
      <c r="J662" s="85"/>
      <c r="K662" s="81"/>
      <c r="N662" s="82"/>
      <c r="O662" s="80"/>
    </row>
    <row r="663" spans="1:15" s="26" customFormat="1" ht="12" x14ac:dyDescent="0.2">
      <c r="A663" s="77" t="s">
        <v>40</v>
      </c>
      <c r="B663" s="110" t="s">
        <v>352</v>
      </c>
      <c r="C663" s="35" t="s">
        <v>566</v>
      </c>
      <c r="D663" s="83" t="s">
        <v>433</v>
      </c>
      <c r="E663" s="35" t="s">
        <v>50</v>
      </c>
      <c r="F663" s="138">
        <v>1</v>
      </c>
      <c r="G663" s="84"/>
      <c r="H663" s="86"/>
      <c r="I663" s="87" t="str">
        <f>IF(ISBLANK(H663), "", ROUND(G663 * ROUND(H663, 2), 2))</f>
        <v/>
      </c>
      <c r="J663" s="85" t="s">
        <v>29</v>
      </c>
      <c r="K663" s="81">
        <v>0.2</v>
      </c>
      <c r="L663" s="26" t="b">
        <f>IF(AND(COUNTIF(TAUXTVA1:TAUXTVA4, K663) = 0, K663 &lt;&gt; 0), FALSE, IF(ISBLANK(K663), FALSE, TRUE))</f>
        <v>1</v>
      </c>
      <c r="M663" s="26" t="b">
        <f>IF(AND(A663 = "9", OR(J663 = "Variante", J663 = "Option")), FALSE, TRUE)</f>
        <v>1</v>
      </c>
      <c r="N663" s="82">
        <f>IF(AND(M663 = TRUE, L663 = TRUE), K663, "")</f>
        <v>0.2</v>
      </c>
      <c r="O663" s="80"/>
    </row>
    <row r="664" spans="1:15" s="26" customFormat="1" ht="12" x14ac:dyDescent="0.2">
      <c r="A664" s="77"/>
      <c r="B664" s="110"/>
      <c r="C664" s="35"/>
      <c r="D664" s="83"/>
      <c r="E664" s="35"/>
      <c r="F664" s="138"/>
      <c r="G664" s="84"/>
      <c r="H664" s="79"/>
      <c r="I664" s="79"/>
      <c r="J664" s="85"/>
      <c r="K664" s="81"/>
      <c r="N664" s="82"/>
      <c r="O664" s="80"/>
    </row>
    <row r="665" spans="1:15" s="14" customFormat="1" ht="12.75" customHeight="1" x14ac:dyDescent="0.2">
      <c r="A665" s="71" t="s">
        <v>65</v>
      </c>
      <c r="B665" s="38"/>
      <c r="C665" s="34"/>
      <c r="D665" s="88" t="s">
        <v>524</v>
      </c>
      <c r="E665" s="73"/>
      <c r="F665" s="140" t="s">
        <v>1</v>
      </c>
      <c r="G665" s="89"/>
      <c r="H665" s="74"/>
      <c r="I665" s="74">
        <f>IF(COUNTIF(M657:M663, FALSE) = COUNTIF(A657:A663, "9"), SUMIF(A657:A663, "9", I657:I663), SUMIF(M657:M663, TRUE, I657:I663))</f>
        <v>0</v>
      </c>
      <c r="J665" s="90" t="str">
        <f>IF(AND(COUNTIF(A657:A663, "9") &gt; 0, COUNTIF(M657:M663, FALSE) = COUNTIF(A657:A663, "9")), "Non totalisé", "")</f>
        <v/>
      </c>
      <c r="K665" s="75"/>
      <c r="N665" s="76"/>
      <c r="O665" s="12"/>
    </row>
    <row r="666" spans="1:15" s="14" customFormat="1" ht="12.75" customHeight="1" x14ac:dyDescent="0.2">
      <c r="A666" s="71"/>
      <c r="B666" s="38"/>
      <c r="C666" s="34"/>
      <c r="D666" s="88"/>
      <c r="E666" s="73"/>
      <c r="F666" s="140"/>
      <c r="G666" s="89"/>
      <c r="H666" s="74"/>
      <c r="I666" s="74"/>
      <c r="J666" s="90"/>
      <c r="K666" s="75"/>
      <c r="N666" s="76"/>
      <c r="O666" s="12"/>
    </row>
    <row r="667" spans="1:15" s="14" customFormat="1" x14ac:dyDescent="0.2">
      <c r="A667" s="71" t="s">
        <v>35</v>
      </c>
      <c r="B667" s="38"/>
      <c r="C667" s="34"/>
      <c r="D667" s="72" t="s">
        <v>353</v>
      </c>
      <c r="E667" s="73"/>
      <c r="F667" s="139"/>
      <c r="G667" s="73"/>
      <c r="H667" s="74"/>
      <c r="I667" s="74"/>
      <c r="J667" s="12"/>
      <c r="K667" s="75"/>
      <c r="N667" s="76"/>
      <c r="O667" s="12"/>
    </row>
    <row r="668" spans="1:15" s="14" customFormat="1" x14ac:dyDescent="0.2">
      <c r="A668" s="71"/>
      <c r="B668" s="38"/>
      <c r="C668" s="34"/>
      <c r="D668" s="72"/>
      <c r="E668" s="73"/>
      <c r="F668" s="139"/>
      <c r="G668" s="73"/>
      <c r="H668" s="74"/>
      <c r="I668" s="74"/>
      <c r="J668" s="12"/>
      <c r="K668" s="75"/>
      <c r="N668" s="76"/>
      <c r="O668" s="12"/>
    </row>
    <row r="669" spans="1:15" s="26" customFormat="1" ht="12" x14ac:dyDescent="0.2">
      <c r="A669" s="77" t="s">
        <v>37</v>
      </c>
      <c r="B669" s="110" t="s">
        <v>354</v>
      </c>
      <c r="C669" s="35"/>
      <c r="D669" s="78" t="s">
        <v>81</v>
      </c>
      <c r="E669" s="57"/>
      <c r="F669" s="137"/>
      <c r="G669" s="57"/>
      <c r="H669" s="79"/>
      <c r="I669" s="79"/>
      <c r="J669" s="80"/>
      <c r="K669" s="81"/>
      <c r="N669" s="82"/>
      <c r="O669" s="80"/>
    </row>
    <row r="670" spans="1:15" s="26" customFormat="1" ht="12" x14ac:dyDescent="0.2">
      <c r="A670" s="77"/>
      <c r="B670" s="110"/>
      <c r="C670" s="35"/>
      <c r="D670" s="78"/>
      <c r="E670" s="57"/>
      <c r="F670" s="137"/>
      <c r="G670" s="57"/>
      <c r="H670" s="79"/>
      <c r="I670" s="79"/>
      <c r="J670" s="80"/>
      <c r="K670" s="81"/>
      <c r="N670" s="82"/>
      <c r="O670" s="80"/>
    </row>
    <row r="671" spans="1:15" s="26" customFormat="1" ht="24" x14ac:dyDescent="0.2">
      <c r="A671" s="77" t="s">
        <v>40</v>
      </c>
      <c r="B671" s="110" t="s">
        <v>355</v>
      </c>
      <c r="C671" s="35" t="s">
        <v>568</v>
      </c>
      <c r="D671" s="83" t="s">
        <v>482</v>
      </c>
      <c r="E671" s="35" t="s">
        <v>50</v>
      </c>
      <c r="F671" s="138">
        <v>3</v>
      </c>
      <c r="G671" s="84"/>
      <c r="H671" s="79"/>
      <c r="I671" s="79" t="str">
        <f>IF(ISBLANK(H671), "", ROUND(G671 * ROUND(H671, 2), 2))</f>
        <v/>
      </c>
      <c r="J671" s="85" t="s">
        <v>29</v>
      </c>
      <c r="K671" s="81">
        <v>0.2</v>
      </c>
      <c r="L671" s="26" t="b">
        <f>IF(AND(COUNTIF(TAUXTVA1:TAUXTVA4, K671) = 0, K671 &lt;&gt; 0), FALSE, IF(ISBLANK(K671), FALSE, TRUE))</f>
        <v>1</v>
      </c>
      <c r="M671" s="26" t="b">
        <f>IF(AND(A671 = "9", OR(J671 = "Variante", J671 = "Option")), FALSE, TRUE)</f>
        <v>1</v>
      </c>
      <c r="N671" s="82">
        <f>IF(AND(M671 = TRUE, L671 = TRUE), K671, "")</f>
        <v>0.2</v>
      </c>
      <c r="O671" s="80"/>
    </row>
    <row r="672" spans="1:15" s="26" customFormat="1" ht="12" x14ac:dyDescent="0.2">
      <c r="A672" s="77"/>
      <c r="B672" s="110"/>
      <c r="C672" s="35"/>
      <c r="D672" s="83"/>
      <c r="E672" s="35"/>
      <c r="F672" s="138"/>
      <c r="G672" s="84"/>
      <c r="H672" s="79"/>
      <c r="I672" s="79"/>
      <c r="J672" s="85"/>
      <c r="K672" s="81"/>
      <c r="N672" s="82"/>
      <c r="O672" s="80"/>
    </row>
    <row r="673" spans="1:15" s="26" customFormat="1" ht="12" x14ac:dyDescent="0.2">
      <c r="A673" s="77" t="s">
        <v>40</v>
      </c>
      <c r="B673" s="110" t="s">
        <v>356</v>
      </c>
      <c r="C673" s="35" t="s">
        <v>566</v>
      </c>
      <c r="D673" s="83" t="s">
        <v>433</v>
      </c>
      <c r="E673" s="35" t="s">
        <v>50</v>
      </c>
      <c r="F673" s="138">
        <v>3</v>
      </c>
      <c r="G673" s="84"/>
      <c r="H673" s="86"/>
      <c r="I673" s="87" t="str">
        <f>IF(ISBLANK(H673), "", ROUND(G673 * ROUND(H673, 2), 2))</f>
        <v/>
      </c>
      <c r="J673" s="85" t="s">
        <v>29</v>
      </c>
      <c r="K673" s="81">
        <v>0.2</v>
      </c>
      <c r="L673" s="26" t="b">
        <f>IF(AND(COUNTIF(TAUXTVA1:TAUXTVA4, K673) = 0, K673 &lt;&gt; 0), FALSE, IF(ISBLANK(K673), FALSE, TRUE))</f>
        <v>1</v>
      </c>
      <c r="M673" s="26" t="b">
        <f>IF(AND(A673 = "9", OR(J673 = "Variante", J673 = "Option")), FALSE, TRUE)</f>
        <v>1</v>
      </c>
      <c r="N673" s="82">
        <f>IF(AND(M673 = TRUE, L673 = TRUE), K673, "")</f>
        <v>0.2</v>
      </c>
      <c r="O673" s="80"/>
    </row>
    <row r="674" spans="1:15" s="26" customFormat="1" ht="12" x14ac:dyDescent="0.2">
      <c r="A674" s="77"/>
      <c r="B674" s="110"/>
      <c r="C674" s="35"/>
      <c r="D674" s="83"/>
      <c r="E674" s="35"/>
      <c r="F674" s="138"/>
      <c r="G674" s="84"/>
      <c r="H674" s="79"/>
      <c r="I674" s="79"/>
      <c r="J674" s="85"/>
      <c r="K674" s="81"/>
      <c r="N674" s="82"/>
      <c r="O674" s="80"/>
    </row>
    <row r="675" spans="1:15" s="14" customFormat="1" ht="12.75" customHeight="1" x14ac:dyDescent="0.2">
      <c r="A675" s="71" t="s">
        <v>65</v>
      </c>
      <c r="B675" s="38"/>
      <c r="C675" s="34"/>
      <c r="D675" s="88" t="s">
        <v>525</v>
      </c>
      <c r="E675" s="73"/>
      <c r="F675" s="140" t="s">
        <v>1</v>
      </c>
      <c r="G675" s="89"/>
      <c r="H675" s="74"/>
      <c r="I675" s="74">
        <f>IF(COUNTIF(M667:M673, FALSE) = COUNTIF(A667:A673, "9"), SUMIF(A667:A673, "9", I667:I673), SUMIF(M667:M673, TRUE, I667:I673))</f>
        <v>0</v>
      </c>
      <c r="J675" s="90" t="str">
        <f>IF(AND(COUNTIF(A667:A673, "9") &gt; 0, COUNTIF(M667:M673, FALSE) = COUNTIF(A667:A673, "9")), "Non totalisé", "")</f>
        <v/>
      </c>
      <c r="K675" s="75"/>
      <c r="N675" s="76"/>
      <c r="O675" s="12"/>
    </row>
    <row r="676" spans="1:15" s="14" customFormat="1" ht="12.75" customHeight="1" x14ac:dyDescent="0.2">
      <c r="A676" s="71"/>
      <c r="B676" s="38"/>
      <c r="C676" s="34"/>
      <c r="D676" s="88"/>
      <c r="E676" s="73"/>
      <c r="F676" s="140"/>
      <c r="G676" s="89"/>
      <c r="H676" s="74"/>
      <c r="I676" s="74"/>
      <c r="J676" s="90"/>
      <c r="K676" s="75"/>
      <c r="N676" s="76"/>
      <c r="O676" s="12"/>
    </row>
    <row r="677" spans="1:15" s="14" customFormat="1" x14ac:dyDescent="0.2">
      <c r="A677" s="71" t="s">
        <v>35</v>
      </c>
      <c r="B677" s="38"/>
      <c r="C677" s="34"/>
      <c r="D677" s="72" t="s">
        <v>357</v>
      </c>
      <c r="E677" s="73"/>
      <c r="F677" s="139"/>
      <c r="G677" s="73"/>
      <c r="H677" s="74"/>
      <c r="I677" s="74"/>
      <c r="J677" s="12"/>
      <c r="K677" s="75"/>
      <c r="N677" s="76"/>
      <c r="O677" s="12"/>
    </row>
    <row r="678" spans="1:15" s="14" customFormat="1" x14ac:dyDescent="0.2">
      <c r="A678" s="71"/>
      <c r="B678" s="38"/>
      <c r="C678" s="34"/>
      <c r="D678" s="72"/>
      <c r="E678" s="73"/>
      <c r="F678" s="139"/>
      <c r="G678" s="73"/>
      <c r="H678" s="74"/>
      <c r="I678" s="74"/>
      <c r="J678" s="12"/>
      <c r="K678" s="75"/>
      <c r="N678" s="76"/>
      <c r="O678" s="12"/>
    </row>
    <row r="679" spans="1:15" s="26" customFormat="1" ht="12" x14ac:dyDescent="0.2">
      <c r="A679" s="77" t="s">
        <v>37</v>
      </c>
      <c r="B679" s="110" t="s">
        <v>358</v>
      </c>
      <c r="C679" s="35"/>
      <c r="D679" s="78" t="s">
        <v>113</v>
      </c>
      <c r="E679" s="57"/>
      <c r="F679" s="137"/>
      <c r="G679" s="57"/>
      <c r="H679" s="79"/>
      <c r="I679" s="79"/>
      <c r="J679" s="80"/>
      <c r="K679" s="81"/>
      <c r="N679" s="82"/>
      <c r="O679" s="80"/>
    </row>
    <row r="680" spans="1:15" s="26" customFormat="1" ht="12" x14ac:dyDescent="0.2">
      <c r="A680" s="77"/>
      <c r="B680" s="110"/>
      <c r="C680" s="35"/>
      <c r="D680" s="78"/>
      <c r="E680" s="57"/>
      <c r="F680" s="137"/>
      <c r="G680" s="57"/>
      <c r="H680" s="79"/>
      <c r="I680" s="79"/>
      <c r="J680" s="80"/>
      <c r="K680" s="81"/>
      <c r="N680" s="82"/>
      <c r="O680" s="80"/>
    </row>
    <row r="681" spans="1:15" s="26" customFormat="1" ht="12" x14ac:dyDescent="0.2">
      <c r="A681" s="77" t="s">
        <v>40</v>
      </c>
      <c r="B681" s="110" t="s">
        <v>359</v>
      </c>
      <c r="C681" s="35" t="s">
        <v>587</v>
      </c>
      <c r="D681" s="83" t="s">
        <v>483</v>
      </c>
      <c r="E681" s="35" t="s">
        <v>127</v>
      </c>
      <c r="F681" s="147">
        <v>104</v>
      </c>
      <c r="G681" s="58"/>
      <c r="H681" s="86"/>
      <c r="I681" s="87" t="str">
        <f>IF(ISBLANK(H681), "", ROUND(G681 * ROUND(H681, 2), 2))</f>
        <v/>
      </c>
      <c r="J681" s="85" t="s">
        <v>29</v>
      </c>
      <c r="K681" s="81">
        <v>0.2</v>
      </c>
      <c r="L681" s="26" t="b">
        <f>IF(AND(COUNTIF(TAUXTVA1:TAUXTVA4, K681) = 0, K681 &lt;&gt; 0), FALSE, IF(ISBLANK(K681), FALSE, TRUE))</f>
        <v>1</v>
      </c>
      <c r="M681" s="26" t="b">
        <f>IF(AND(A681 = "9", OR(J681 = "Variante", J681 = "Option")), FALSE, TRUE)</f>
        <v>1</v>
      </c>
      <c r="N681" s="82">
        <f>IF(AND(M681 = TRUE, L681 = TRUE), K681, "")</f>
        <v>0.2</v>
      </c>
      <c r="O681" s="80"/>
    </row>
    <row r="682" spans="1:15" s="26" customFormat="1" ht="12" x14ac:dyDescent="0.2">
      <c r="A682" s="77"/>
      <c r="B682" s="110"/>
      <c r="C682" s="35"/>
      <c r="D682" s="83"/>
      <c r="E682" s="35"/>
      <c r="F682" s="147"/>
      <c r="G682" s="58"/>
      <c r="H682" s="79"/>
      <c r="I682" s="79"/>
      <c r="J682" s="85"/>
      <c r="K682" s="81"/>
      <c r="N682" s="82"/>
      <c r="O682" s="80"/>
    </row>
    <row r="683" spans="1:15" s="14" customFormat="1" ht="12.75" customHeight="1" x14ac:dyDescent="0.2">
      <c r="A683" s="71" t="s">
        <v>65</v>
      </c>
      <c r="B683" s="38"/>
      <c r="C683" s="34"/>
      <c r="D683" s="88" t="s">
        <v>526</v>
      </c>
      <c r="E683" s="73"/>
      <c r="F683" s="140" t="s">
        <v>1</v>
      </c>
      <c r="G683" s="89"/>
      <c r="H683" s="74"/>
      <c r="I683" s="74">
        <f>IF(COUNTIF(M677:M681, FALSE) = COUNTIF(A677:A681, "9"), SUMIF(A677:A681, "9", I677:I681), SUMIF(M677:M681, TRUE, I677:I681))</f>
        <v>0</v>
      </c>
      <c r="J683" s="90" t="str">
        <f>IF(AND(COUNTIF(A677:A681, "9") &gt; 0, COUNTIF(M677:M681, FALSE) = COUNTIF(A677:A681, "9")), "Non totalisé", "")</f>
        <v/>
      </c>
      <c r="K683" s="75"/>
      <c r="N683" s="76"/>
      <c r="O683" s="12"/>
    </row>
    <row r="684" spans="1:15" s="14" customFormat="1" ht="12.75" customHeight="1" x14ac:dyDescent="0.2">
      <c r="A684" s="71"/>
      <c r="B684" s="38"/>
      <c r="C684" s="34"/>
      <c r="D684" s="88"/>
      <c r="E684" s="73"/>
      <c r="F684" s="140"/>
      <c r="G684" s="89"/>
      <c r="H684" s="74"/>
      <c r="I684" s="74"/>
      <c r="J684" s="90"/>
      <c r="K684" s="75"/>
      <c r="N684" s="76"/>
      <c r="O684" s="12"/>
    </row>
    <row r="685" spans="1:15" s="14" customFormat="1" x14ac:dyDescent="0.2">
      <c r="A685" s="71" t="s">
        <v>35</v>
      </c>
      <c r="B685" s="38"/>
      <c r="C685" s="34"/>
      <c r="D685" s="72" t="s">
        <v>360</v>
      </c>
      <c r="E685" s="73"/>
      <c r="F685" s="139"/>
      <c r="G685" s="73"/>
      <c r="H685" s="74"/>
      <c r="I685" s="74"/>
      <c r="J685" s="12"/>
      <c r="K685" s="75"/>
      <c r="N685" s="76"/>
      <c r="O685" s="12"/>
    </row>
    <row r="686" spans="1:15" s="14" customFormat="1" x14ac:dyDescent="0.2">
      <c r="A686" s="71"/>
      <c r="B686" s="38"/>
      <c r="C686" s="34"/>
      <c r="D686" s="72"/>
      <c r="E686" s="73"/>
      <c r="F686" s="139"/>
      <c r="G686" s="73"/>
      <c r="H686" s="74"/>
      <c r="I686" s="74"/>
      <c r="J686" s="12"/>
      <c r="K686" s="75"/>
      <c r="N686" s="76"/>
      <c r="O686" s="12"/>
    </row>
    <row r="687" spans="1:15" s="26" customFormat="1" ht="12" x14ac:dyDescent="0.2">
      <c r="A687" s="77" t="s">
        <v>37</v>
      </c>
      <c r="B687" s="110" t="s">
        <v>361</v>
      </c>
      <c r="C687" s="35"/>
      <c r="D687" s="78" t="s">
        <v>113</v>
      </c>
      <c r="E687" s="57"/>
      <c r="F687" s="137"/>
      <c r="G687" s="57"/>
      <c r="H687" s="79"/>
      <c r="I687" s="79"/>
      <c r="J687" s="80"/>
      <c r="K687" s="81"/>
      <c r="N687" s="82"/>
      <c r="O687" s="80"/>
    </row>
    <row r="688" spans="1:15" s="26" customFormat="1" ht="12" x14ac:dyDescent="0.2">
      <c r="A688" s="77"/>
      <c r="B688" s="110"/>
      <c r="C688" s="35"/>
      <c r="D688" s="78"/>
      <c r="E688" s="57"/>
      <c r="F688" s="137"/>
      <c r="G688" s="57"/>
      <c r="H688" s="79"/>
      <c r="I688" s="79"/>
      <c r="J688" s="80"/>
      <c r="K688" s="81"/>
      <c r="N688" s="82"/>
      <c r="O688" s="80"/>
    </row>
    <row r="689" spans="1:15" s="26" customFormat="1" ht="24" x14ac:dyDescent="0.2">
      <c r="A689" s="77" t="s">
        <v>40</v>
      </c>
      <c r="B689" s="110" t="s">
        <v>362</v>
      </c>
      <c r="C689" s="35" t="s">
        <v>587</v>
      </c>
      <c r="D689" s="83" t="s">
        <v>440</v>
      </c>
      <c r="E689" s="35" t="s">
        <v>42</v>
      </c>
      <c r="F689" s="138">
        <v>1</v>
      </c>
      <c r="G689" s="84"/>
      <c r="H689" s="79"/>
      <c r="I689" s="79" t="s">
        <v>487</v>
      </c>
      <c r="J689" s="85" t="s">
        <v>29</v>
      </c>
      <c r="K689" s="81">
        <v>0.2</v>
      </c>
      <c r="L689" s="26" t="b">
        <f>IF(AND(COUNTIF(TAUXTVA1:TAUXTVA4, K689) = 0, K689 &lt;&gt; 0), FALSE, IF(ISBLANK(K689), FALSE, TRUE))</f>
        <v>1</v>
      </c>
      <c r="M689" s="26" t="b">
        <f>IF(AND(A689 = "9", OR(J689 = "Variante", J689 = "Option")), FALSE, TRUE)</f>
        <v>1</v>
      </c>
      <c r="N689" s="82">
        <f>IF(AND(M689 = TRUE, L689 = TRUE), K689, "")</f>
        <v>0.2</v>
      </c>
      <c r="O689" s="80"/>
    </row>
    <row r="690" spans="1:15" s="26" customFormat="1" ht="12" x14ac:dyDescent="0.2">
      <c r="A690" s="77"/>
      <c r="B690" s="110"/>
      <c r="C690" s="35"/>
      <c r="D690" s="83"/>
      <c r="E690" s="35"/>
      <c r="F690" s="138"/>
      <c r="G690" s="84"/>
      <c r="H690" s="79"/>
      <c r="I690" s="79"/>
      <c r="J690" s="85"/>
      <c r="K690" s="81"/>
      <c r="N690" s="82"/>
      <c r="O690" s="80"/>
    </row>
    <row r="691" spans="1:15" s="26" customFormat="1" ht="12" x14ac:dyDescent="0.2">
      <c r="A691" s="77" t="s">
        <v>37</v>
      </c>
      <c r="B691" s="110" t="s">
        <v>363</v>
      </c>
      <c r="C691" s="35"/>
      <c r="D691" s="78" t="s">
        <v>81</v>
      </c>
      <c r="E691" s="57"/>
      <c r="F691" s="137"/>
      <c r="G691" s="57"/>
      <c r="H691" s="79"/>
      <c r="I691" s="79"/>
      <c r="J691" s="80"/>
      <c r="K691" s="81"/>
      <c r="N691" s="82"/>
      <c r="O691" s="80"/>
    </row>
    <row r="692" spans="1:15" s="26" customFormat="1" ht="12" x14ac:dyDescent="0.2">
      <c r="A692" s="77"/>
      <c r="B692" s="110"/>
      <c r="C692" s="35"/>
      <c r="D692" s="78"/>
      <c r="E692" s="57"/>
      <c r="F692" s="137"/>
      <c r="G692" s="57"/>
      <c r="H692" s="79"/>
      <c r="I692" s="79"/>
      <c r="J692" s="80"/>
      <c r="K692" s="81"/>
      <c r="N692" s="82"/>
      <c r="O692" s="80"/>
    </row>
    <row r="693" spans="1:15" s="26" customFormat="1" ht="12" x14ac:dyDescent="0.2">
      <c r="A693" s="77" t="s">
        <v>40</v>
      </c>
      <c r="B693" s="110" t="s">
        <v>364</v>
      </c>
      <c r="C693" s="35" t="s">
        <v>568</v>
      </c>
      <c r="D693" s="83" t="s">
        <v>436</v>
      </c>
      <c r="E693" s="35" t="s">
        <v>50</v>
      </c>
      <c r="F693" s="138">
        <v>1</v>
      </c>
      <c r="G693" s="84"/>
      <c r="H693" s="79"/>
      <c r="I693" s="79" t="str">
        <f>IF(ISBLANK(H693), "", ROUND(G693 * ROUND(H693, 2), 2))</f>
        <v/>
      </c>
      <c r="J693" s="85" t="s">
        <v>29</v>
      </c>
      <c r="K693" s="81">
        <v>0.2</v>
      </c>
      <c r="L693" s="26" t="b">
        <f>IF(AND(COUNTIF(TAUXTVA1:TAUXTVA4, K693) = 0, K693 &lt;&gt; 0), FALSE, IF(ISBLANK(K693), FALSE, TRUE))</f>
        <v>1</v>
      </c>
      <c r="M693" s="26" t="b">
        <f>IF(AND(A693 = "9", OR(J693 = "Variante", J693 = "Option")), FALSE, TRUE)</f>
        <v>1</v>
      </c>
      <c r="N693" s="82">
        <f>IF(AND(M693 = TRUE, L693 = TRUE), K693, "")</f>
        <v>0.2</v>
      </c>
      <c r="O693" s="80"/>
    </row>
    <row r="694" spans="1:15" s="26" customFormat="1" ht="12" x14ac:dyDescent="0.2">
      <c r="A694" s="77"/>
      <c r="B694" s="110"/>
      <c r="C694" s="35"/>
      <c r="D694" s="83"/>
      <c r="E694" s="35"/>
      <c r="F694" s="138"/>
      <c r="G694" s="84"/>
      <c r="H694" s="79"/>
      <c r="I694" s="79"/>
      <c r="J694" s="85"/>
      <c r="K694" s="81"/>
      <c r="N694" s="82"/>
      <c r="O694" s="80"/>
    </row>
    <row r="695" spans="1:15" s="26" customFormat="1" ht="12" x14ac:dyDescent="0.2">
      <c r="A695" s="77" t="s">
        <v>40</v>
      </c>
      <c r="B695" s="110" t="s">
        <v>365</v>
      </c>
      <c r="C695" s="35" t="s">
        <v>566</v>
      </c>
      <c r="D695" s="83" t="s">
        <v>433</v>
      </c>
      <c r="E695" s="35" t="s">
        <v>50</v>
      </c>
      <c r="F695" s="138">
        <v>1</v>
      </c>
      <c r="G695" s="84"/>
      <c r="H695" s="79"/>
      <c r="I695" s="79" t="str">
        <f>IF(ISBLANK(H695), "", ROUND(G695 * ROUND(H695, 2), 2))</f>
        <v/>
      </c>
      <c r="J695" s="85" t="s">
        <v>29</v>
      </c>
      <c r="K695" s="81">
        <v>0.2</v>
      </c>
      <c r="L695" s="26" t="b">
        <f>IF(AND(COUNTIF(TAUXTVA1:TAUXTVA4, K695) = 0, K695 &lt;&gt; 0), FALSE, IF(ISBLANK(K695), FALSE, TRUE))</f>
        <v>1</v>
      </c>
      <c r="M695" s="26" t="b">
        <f>IF(AND(A695 = "9", OR(J695 = "Variante", J695 = "Option")), FALSE, TRUE)</f>
        <v>1</v>
      </c>
      <c r="N695" s="82">
        <f>IF(AND(M695 = TRUE, L695 = TRUE), K695, "")</f>
        <v>0.2</v>
      </c>
      <c r="O695" s="80"/>
    </row>
    <row r="696" spans="1:15" s="26" customFormat="1" ht="12" x14ac:dyDescent="0.2">
      <c r="A696" s="77"/>
      <c r="B696" s="110"/>
      <c r="C696" s="35"/>
      <c r="D696" s="83"/>
      <c r="E696" s="35"/>
      <c r="F696" s="138"/>
      <c r="G696" s="84"/>
      <c r="H696" s="79"/>
      <c r="I696" s="79"/>
      <c r="J696" s="85"/>
      <c r="K696" s="81"/>
      <c r="N696" s="82"/>
      <c r="O696" s="80"/>
    </row>
    <row r="697" spans="1:15" s="26" customFormat="1" ht="12" x14ac:dyDescent="0.2">
      <c r="A697" s="77" t="s">
        <v>37</v>
      </c>
      <c r="B697" s="110" t="s">
        <v>366</v>
      </c>
      <c r="C697" s="35"/>
      <c r="D697" s="78" t="s">
        <v>86</v>
      </c>
      <c r="E697" s="57"/>
      <c r="F697" s="137"/>
      <c r="G697" s="57"/>
      <c r="H697" s="79"/>
      <c r="I697" s="79"/>
      <c r="J697" s="80"/>
      <c r="K697" s="81"/>
      <c r="N697" s="82"/>
      <c r="O697" s="80"/>
    </row>
    <row r="698" spans="1:15" s="26" customFormat="1" ht="12" x14ac:dyDescent="0.2">
      <c r="A698" s="77"/>
      <c r="B698" s="110"/>
      <c r="C698" s="35"/>
      <c r="D698" s="78"/>
      <c r="E698" s="57"/>
      <c r="F698" s="137"/>
      <c r="G698" s="57"/>
      <c r="H698" s="79"/>
      <c r="I698" s="79"/>
      <c r="J698" s="80"/>
      <c r="K698" s="81"/>
      <c r="N698" s="82"/>
      <c r="O698" s="80"/>
    </row>
    <row r="699" spans="1:15" s="26" customFormat="1" ht="12" x14ac:dyDescent="0.2">
      <c r="A699" s="77" t="s">
        <v>40</v>
      </c>
      <c r="B699" s="110" t="s">
        <v>367</v>
      </c>
      <c r="C699" s="35" t="s">
        <v>591</v>
      </c>
      <c r="D699" s="83" t="s">
        <v>484</v>
      </c>
      <c r="E699" s="35" t="s">
        <v>50</v>
      </c>
      <c r="F699" s="138">
        <v>1</v>
      </c>
      <c r="G699" s="84"/>
      <c r="H699" s="86"/>
      <c r="I699" s="87" t="str">
        <f>IF(ISBLANK(H699), "", ROUND(G699 * ROUND(H699, 2), 2))</f>
        <v/>
      </c>
      <c r="J699" s="85" t="s">
        <v>29</v>
      </c>
      <c r="K699" s="81">
        <v>0.2</v>
      </c>
      <c r="L699" s="26" t="b">
        <f>IF(AND(COUNTIF(TAUXTVA1:TAUXTVA4, K699) = 0, K699 &lt;&gt; 0), FALSE, IF(ISBLANK(K699), FALSE, TRUE))</f>
        <v>1</v>
      </c>
      <c r="M699" s="26" t="b">
        <f>IF(AND(A699 = "9", OR(J699 = "Variante", J699 = "Option")), FALSE, TRUE)</f>
        <v>1</v>
      </c>
      <c r="N699" s="82">
        <f>IF(AND(M699 = TRUE, L699 = TRUE), K699, "")</f>
        <v>0.2</v>
      </c>
      <c r="O699" s="80"/>
    </row>
    <row r="700" spans="1:15" s="26" customFormat="1" ht="12" x14ac:dyDescent="0.2">
      <c r="A700" s="77"/>
      <c r="B700" s="110"/>
      <c r="C700" s="35"/>
      <c r="D700" s="83"/>
      <c r="E700" s="35"/>
      <c r="F700" s="138"/>
      <c r="G700" s="84"/>
      <c r="H700" s="79"/>
      <c r="I700" s="79"/>
      <c r="J700" s="85"/>
      <c r="K700" s="81"/>
      <c r="N700" s="82"/>
      <c r="O700" s="80"/>
    </row>
    <row r="701" spans="1:15" s="14" customFormat="1" ht="12.75" customHeight="1" x14ac:dyDescent="0.2">
      <c r="A701" s="71" t="s">
        <v>65</v>
      </c>
      <c r="B701" s="38"/>
      <c r="C701" s="34"/>
      <c r="D701" s="88" t="s">
        <v>527</v>
      </c>
      <c r="E701" s="73"/>
      <c r="F701" s="140" t="s">
        <v>1</v>
      </c>
      <c r="G701" s="89"/>
      <c r="H701" s="74"/>
      <c r="I701" s="74">
        <f>IF(COUNTIF(M685:M699, FALSE) = COUNTIF(A685:A699, "9"), SUMIF(A685:A699, "9", I685:I699), SUMIF(M685:M699, TRUE, I685:I699))</f>
        <v>0</v>
      </c>
      <c r="J701" s="90" t="str">
        <f>IF(AND(COUNTIF(A685:A699, "9") &gt; 0, COUNTIF(M685:M699, FALSE) = COUNTIF(A685:A699, "9")), "Non totalisé", "")</f>
        <v/>
      </c>
      <c r="K701" s="75"/>
      <c r="N701" s="76"/>
      <c r="O701" s="12"/>
    </row>
    <row r="702" spans="1:15" s="14" customFormat="1" ht="12.75" customHeight="1" x14ac:dyDescent="0.2">
      <c r="A702" s="71"/>
      <c r="B702" s="38"/>
      <c r="C702" s="34"/>
      <c r="D702" s="88"/>
      <c r="E702" s="73"/>
      <c r="F702" s="140"/>
      <c r="G702" s="89"/>
      <c r="H702" s="74"/>
      <c r="I702" s="74"/>
      <c r="J702" s="90"/>
      <c r="K702" s="75"/>
      <c r="N702" s="76"/>
      <c r="O702" s="12"/>
    </row>
    <row r="703" spans="1:15" s="14" customFormat="1" x14ac:dyDescent="0.2">
      <c r="A703" s="71" t="s">
        <v>35</v>
      </c>
      <c r="B703" s="38"/>
      <c r="C703" s="34"/>
      <c r="D703" s="72" t="s">
        <v>368</v>
      </c>
      <c r="E703" s="73"/>
      <c r="F703" s="139"/>
      <c r="G703" s="73"/>
      <c r="H703" s="74"/>
      <c r="I703" s="74"/>
      <c r="J703" s="12"/>
      <c r="K703" s="75"/>
      <c r="N703" s="76"/>
      <c r="O703" s="12"/>
    </row>
    <row r="704" spans="1:15" s="14" customFormat="1" x14ac:dyDescent="0.2">
      <c r="A704" s="71"/>
      <c r="B704" s="38"/>
      <c r="C704" s="34"/>
      <c r="D704" s="72"/>
      <c r="E704" s="73"/>
      <c r="F704" s="139"/>
      <c r="G704" s="73"/>
      <c r="H704" s="74"/>
      <c r="I704" s="74"/>
      <c r="J704" s="12"/>
      <c r="K704" s="75"/>
      <c r="N704" s="76"/>
      <c r="O704" s="12"/>
    </row>
    <row r="705" spans="1:15" s="26" customFormat="1" ht="12" x14ac:dyDescent="0.2">
      <c r="A705" s="77" t="s">
        <v>37</v>
      </c>
      <c r="B705" s="110" t="s">
        <v>369</v>
      </c>
      <c r="C705" s="35"/>
      <c r="D705" s="78" t="s">
        <v>81</v>
      </c>
      <c r="E705" s="57"/>
      <c r="F705" s="137"/>
      <c r="G705" s="57"/>
      <c r="H705" s="79"/>
      <c r="I705" s="79"/>
      <c r="J705" s="80"/>
      <c r="K705" s="81"/>
      <c r="N705" s="82"/>
      <c r="O705" s="80"/>
    </row>
    <row r="706" spans="1:15" s="26" customFormat="1" ht="12" x14ac:dyDescent="0.2">
      <c r="A706" s="77"/>
      <c r="B706" s="110"/>
      <c r="C706" s="35"/>
      <c r="D706" s="78"/>
      <c r="E706" s="57"/>
      <c r="F706" s="137"/>
      <c r="G706" s="57"/>
      <c r="H706" s="79"/>
      <c r="I706" s="79"/>
      <c r="J706" s="80"/>
      <c r="K706" s="81"/>
      <c r="N706" s="82"/>
      <c r="O706" s="80"/>
    </row>
    <row r="707" spans="1:15" s="26" customFormat="1" ht="12" x14ac:dyDescent="0.2">
      <c r="A707" s="77" t="s">
        <v>40</v>
      </c>
      <c r="B707" s="110" t="s">
        <v>370</v>
      </c>
      <c r="C707" s="35" t="s">
        <v>568</v>
      </c>
      <c r="D707" s="83" t="s">
        <v>436</v>
      </c>
      <c r="E707" s="35" t="s">
        <v>50</v>
      </c>
      <c r="F707" s="138">
        <v>1</v>
      </c>
      <c r="G707" s="84"/>
      <c r="H707" s="79"/>
      <c r="I707" s="79" t="str">
        <f>IF(ISBLANK(H707), "", ROUND(G707 * ROUND(H707, 2), 2))</f>
        <v/>
      </c>
      <c r="J707" s="85" t="s">
        <v>29</v>
      </c>
      <c r="K707" s="81">
        <v>0.2</v>
      </c>
      <c r="L707" s="26" t="b">
        <f>IF(AND(COUNTIF(TAUXTVA1:TAUXTVA4, K707) = 0, K707 &lt;&gt; 0), FALSE, IF(ISBLANK(K707), FALSE, TRUE))</f>
        <v>1</v>
      </c>
      <c r="M707" s="26" t="b">
        <f>IF(AND(A707 = "9", OR(J707 = "Variante", J707 = "Option")), FALSE, TRUE)</f>
        <v>1</v>
      </c>
      <c r="N707" s="82">
        <f>IF(AND(M707 = TRUE, L707 = TRUE), K707, "")</f>
        <v>0.2</v>
      </c>
      <c r="O707" s="80"/>
    </row>
    <row r="708" spans="1:15" s="26" customFormat="1" ht="12" x14ac:dyDescent="0.2">
      <c r="A708" s="77"/>
      <c r="B708" s="110"/>
      <c r="C708" s="35"/>
      <c r="D708" s="83"/>
      <c r="E708" s="35"/>
      <c r="F708" s="138"/>
      <c r="G708" s="84"/>
      <c r="H708" s="79"/>
      <c r="I708" s="79"/>
      <c r="J708" s="85"/>
      <c r="K708" s="81"/>
      <c r="N708" s="82"/>
      <c r="O708" s="80"/>
    </row>
    <row r="709" spans="1:15" s="26" customFormat="1" ht="12" x14ac:dyDescent="0.2">
      <c r="A709" s="77" t="s">
        <v>40</v>
      </c>
      <c r="B709" s="110" t="s">
        <v>371</v>
      </c>
      <c r="C709" s="35" t="s">
        <v>566</v>
      </c>
      <c r="D709" s="83" t="s">
        <v>433</v>
      </c>
      <c r="E709" s="35" t="s">
        <v>50</v>
      </c>
      <c r="F709" s="138">
        <v>1</v>
      </c>
      <c r="G709" s="84"/>
      <c r="H709" s="79"/>
      <c r="I709" s="79" t="str">
        <f>IF(ISBLANK(H709), "", ROUND(G709 * ROUND(H709, 2), 2))</f>
        <v/>
      </c>
      <c r="J709" s="85" t="s">
        <v>29</v>
      </c>
      <c r="K709" s="81">
        <v>0.2</v>
      </c>
      <c r="L709" s="26" t="b">
        <f>IF(AND(COUNTIF(TAUXTVA1:TAUXTVA4, K709) = 0, K709 &lt;&gt; 0), FALSE, IF(ISBLANK(K709), FALSE, TRUE))</f>
        <v>1</v>
      </c>
      <c r="M709" s="26" t="b">
        <f>IF(AND(A709 = "9", OR(J709 = "Variante", J709 = "Option")), FALSE, TRUE)</f>
        <v>1</v>
      </c>
      <c r="N709" s="82">
        <f>IF(AND(M709 = TRUE, L709 = TRUE), K709, "")</f>
        <v>0.2</v>
      </c>
      <c r="O709" s="80"/>
    </row>
    <row r="710" spans="1:15" s="26" customFormat="1" ht="12" x14ac:dyDescent="0.2">
      <c r="A710" s="77"/>
      <c r="B710" s="110"/>
      <c r="C710" s="35"/>
      <c r="D710" s="83"/>
      <c r="E710" s="35"/>
      <c r="F710" s="138"/>
      <c r="G710" s="84"/>
      <c r="H710" s="79"/>
      <c r="I710" s="79"/>
      <c r="J710" s="85"/>
      <c r="K710" s="81"/>
      <c r="N710" s="82"/>
      <c r="O710" s="80"/>
    </row>
    <row r="711" spans="1:15" s="26" customFormat="1" ht="12" x14ac:dyDescent="0.2">
      <c r="A711" s="77" t="s">
        <v>37</v>
      </c>
      <c r="B711" s="110" t="s">
        <v>372</v>
      </c>
      <c r="C711" s="35"/>
      <c r="D711" s="78" t="s">
        <v>86</v>
      </c>
      <c r="E711" s="57"/>
      <c r="F711" s="137"/>
      <c r="G711" s="57"/>
      <c r="H711" s="79"/>
      <c r="I711" s="79"/>
      <c r="J711" s="80"/>
      <c r="K711" s="81"/>
      <c r="N711" s="82"/>
      <c r="O711" s="80"/>
    </row>
    <row r="712" spans="1:15" s="26" customFormat="1" ht="12" x14ac:dyDescent="0.2">
      <c r="A712" s="77"/>
      <c r="B712" s="110"/>
      <c r="C712" s="35"/>
      <c r="D712" s="78"/>
      <c r="E712" s="57"/>
      <c r="F712" s="137"/>
      <c r="G712" s="57"/>
      <c r="H712" s="79"/>
      <c r="I712" s="79"/>
      <c r="J712" s="80"/>
      <c r="K712" s="81"/>
      <c r="N712" s="82"/>
      <c r="O712" s="80"/>
    </row>
    <row r="713" spans="1:15" s="26" customFormat="1" ht="12" x14ac:dyDescent="0.2">
      <c r="A713" s="77" t="s">
        <v>40</v>
      </c>
      <c r="B713" s="110" t="s">
        <v>373</v>
      </c>
      <c r="C713" s="35" t="s">
        <v>591</v>
      </c>
      <c r="D713" s="83" t="s">
        <v>484</v>
      </c>
      <c r="E713" s="35" t="s">
        <v>50</v>
      </c>
      <c r="F713" s="138">
        <v>1</v>
      </c>
      <c r="G713" s="84"/>
      <c r="H713" s="86"/>
      <c r="I713" s="87" t="str">
        <f>IF(ISBLANK(H713), "", ROUND(G713 * ROUND(H713, 2), 2))</f>
        <v/>
      </c>
      <c r="J713" s="85" t="s">
        <v>29</v>
      </c>
      <c r="K713" s="81">
        <v>0.2</v>
      </c>
      <c r="L713" s="26" t="b">
        <f>IF(AND(COUNTIF(TAUXTVA1:TAUXTVA4, K713) = 0, K713 &lt;&gt; 0), FALSE, IF(ISBLANK(K713), FALSE, TRUE))</f>
        <v>1</v>
      </c>
      <c r="M713" s="26" t="b">
        <f>IF(AND(A713 = "9", OR(J713 = "Variante", J713 = "Option")), FALSE, TRUE)</f>
        <v>1</v>
      </c>
      <c r="N713" s="82">
        <f>IF(AND(M713 = TRUE, L713 = TRUE), K713, "")</f>
        <v>0.2</v>
      </c>
      <c r="O713" s="80"/>
    </row>
    <row r="714" spans="1:15" s="26" customFormat="1" ht="12" x14ac:dyDescent="0.2">
      <c r="A714" s="77"/>
      <c r="B714" s="110"/>
      <c r="C714" s="35"/>
      <c r="D714" s="83"/>
      <c r="E714" s="35"/>
      <c r="F714" s="138"/>
      <c r="G714" s="84"/>
      <c r="H714" s="79"/>
      <c r="I714" s="79"/>
      <c r="J714" s="85"/>
      <c r="K714" s="81"/>
      <c r="N714" s="82"/>
      <c r="O714" s="80"/>
    </row>
    <row r="715" spans="1:15" s="14" customFormat="1" ht="12.75" customHeight="1" x14ac:dyDescent="0.2">
      <c r="A715" s="71" t="s">
        <v>65</v>
      </c>
      <c r="B715" s="38"/>
      <c r="C715" s="34"/>
      <c r="D715" s="88" t="s">
        <v>528</v>
      </c>
      <c r="E715" s="73"/>
      <c r="F715" s="140" t="s">
        <v>1</v>
      </c>
      <c r="G715" s="89"/>
      <c r="H715" s="74"/>
      <c r="I715" s="74">
        <f>IF(COUNTIF(M703:M713, FALSE) = COUNTIF(A703:A713, "9"), SUMIF(A703:A713, "9", I703:I713), SUMIF(M703:M713, TRUE, I703:I713))</f>
        <v>0</v>
      </c>
      <c r="J715" s="90" t="str">
        <f>IF(AND(COUNTIF(A703:A713, "9") &gt; 0, COUNTIF(M703:M713, FALSE) = COUNTIF(A703:A713, "9")), "Non totalisé", "")</f>
        <v/>
      </c>
      <c r="K715" s="75"/>
      <c r="N715" s="76"/>
      <c r="O715" s="12"/>
    </row>
    <row r="716" spans="1:15" s="14" customFormat="1" ht="12.75" customHeight="1" x14ac:dyDescent="0.2">
      <c r="A716" s="71"/>
      <c r="B716" s="38"/>
      <c r="C716" s="34"/>
      <c r="D716" s="88"/>
      <c r="E716" s="73"/>
      <c r="F716" s="140"/>
      <c r="G716" s="89"/>
      <c r="H716" s="74"/>
      <c r="I716" s="74"/>
      <c r="J716" s="90"/>
      <c r="K716" s="75"/>
      <c r="N716" s="76"/>
      <c r="O716" s="12"/>
    </row>
    <row r="717" spans="1:15" s="14" customFormat="1" x14ac:dyDescent="0.2">
      <c r="A717" s="71" t="s">
        <v>35</v>
      </c>
      <c r="B717" s="38"/>
      <c r="C717" s="34"/>
      <c r="D717" s="72" t="s">
        <v>374</v>
      </c>
      <c r="E717" s="73"/>
      <c r="F717" s="139"/>
      <c r="G717" s="73"/>
      <c r="H717" s="74"/>
      <c r="I717" s="74"/>
      <c r="J717" s="12"/>
      <c r="K717" s="75"/>
      <c r="N717" s="76"/>
      <c r="O717" s="12"/>
    </row>
    <row r="718" spans="1:15" s="14" customFormat="1" x14ac:dyDescent="0.2">
      <c r="A718" s="71"/>
      <c r="B718" s="38"/>
      <c r="C718" s="34"/>
      <c r="D718" s="72"/>
      <c r="E718" s="73"/>
      <c r="F718" s="139"/>
      <c r="G718" s="73"/>
      <c r="H718" s="74"/>
      <c r="I718" s="74"/>
      <c r="J718" s="12"/>
      <c r="K718" s="75"/>
      <c r="N718" s="76"/>
      <c r="O718" s="12"/>
    </row>
    <row r="719" spans="1:15" s="26" customFormat="1" ht="12" x14ac:dyDescent="0.2">
      <c r="A719" s="77" t="s">
        <v>37</v>
      </c>
      <c r="B719" s="110" t="s">
        <v>375</v>
      </c>
      <c r="C719" s="35"/>
      <c r="D719" s="78" t="s">
        <v>86</v>
      </c>
      <c r="E719" s="57"/>
      <c r="F719" s="137"/>
      <c r="G719" s="57"/>
      <c r="H719" s="79"/>
      <c r="I719" s="79"/>
      <c r="J719" s="80"/>
      <c r="K719" s="81"/>
      <c r="N719" s="82"/>
      <c r="O719" s="80"/>
    </row>
    <row r="720" spans="1:15" s="26" customFormat="1" ht="12" x14ac:dyDescent="0.2">
      <c r="A720" s="77"/>
      <c r="B720" s="110"/>
      <c r="C720" s="35"/>
      <c r="D720" s="78"/>
      <c r="E720" s="57"/>
      <c r="F720" s="137"/>
      <c r="G720" s="57"/>
      <c r="H720" s="79"/>
      <c r="I720" s="79"/>
      <c r="J720" s="80"/>
      <c r="K720" s="81"/>
      <c r="N720" s="82"/>
      <c r="O720" s="80"/>
    </row>
    <row r="721" spans="1:15" s="26" customFormat="1" ht="12" x14ac:dyDescent="0.2">
      <c r="A721" s="77" t="s">
        <v>40</v>
      </c>
      <c r="B721" s="110" t="s">
        <v>376</v>
      </c>
      <c r="C721" s="35" t="s">
        <v>591</v>
      </c>
      <c r="D721" s="83" t="s">
        <v>484</v>
      </c>
      <c r="E721" s="35" t="s">
        <v>50</v>
      </c>
      <c r="F721" s="138">
        <v>1</v>
      </c>
      <c r="G721" s="84"/>
      <c r="H721" s="86"/>
      <c r="I721" s="87" t="str">
        <f>IF(ISBLANK(H721), "", ROUND(G721 * ROUND(H721, 2), 2))</f>
        <v/>
      </c>
      <c r="J721" s="85" t="s">
        <v>29</v>
      </c>
      <c r="K721" s="81">
        <v>0.2</v>
      </c>
      <c r="L721" s="26" t="b">
        <f>IF(AND(COUNTIF(TAUXTVA1:TAUXTVA4, K721) = 0, K721 &lt;&gt; 0), FALSE, IF(ISBLANK(K721), FALSE, TRUE))</f>
        <v>1</v>
      </c>
      <c r="M721" s="26" t="b">
        <f>IF(AND(A721 = "9", OR(J721 = "Variante", J721 = "Option")), FALSE, TRUE)</f>
        <v>1</v>
      </c>
      <c r="N721" s="82">
        <f>IF(AND(M721 = TRUE, L721 = TRUE), K721, "")</f>
        <v>0.2</v>
      </c>
      <c r="O721" s="80"/>
    </row>
    <row r="722" spans="1:15" s="26" customFormat="1" ht="12" x14ac:dyDescent="0.2">
      <c r="A722" s="77"/>
      <c r="B722" s="110"/>
      <c r="C722" s="35"/>
      <c r="D722" s="83"/>
      <c r="E722" s="35"/>
      <c r="F722" s="138"/>
      <c r="G722" s="84"/>
      <c r="H722" s="79"/>
      <c r="I722" s="79"/>
      <c r="J722" s="85"/>
      <c r="K722" s="81"/>
      <c r="N722" s="82"/>
      <c r="O722" s="80"/>
    </row>
    <row r="723" spans="1:15" s="14" customFormat="1" ht="12.75" customHeight="1" x14ac:dyDescent="0.2">
      <c r="A723" s="71" t="s">
        <v>65</v>
      </c>
      <c r="B723" s="38"/>
      <c r="C723" s="34"/>
      <c r="D723" s="88" t="s">
        <v>529</v>
      </c>
      <c r="E723" s="73"/>
      <c r="F723" s="140" t="s">
        <v>1</v>
      </c>
      <c r="G723" s="89"/>
      <c r="H723" s="74"/>
      <c r="I723" s="74">
        <f>IF(COUNTIF(M717:M721, FALSE) = COUNTIF(A717:A721, "9"), SUMIF(A717:A721, "9", I717:I721), SUMIF(M717:M721, TRUE, I717:I721))</f>
        <v>0</v>
      </c>
      <c r="J723" s="90" t="str">
        <f>IF(AND(COUNTIF(A717:A721, "9") &gt; 0, COUNTIF(M717:M721, FALSE) = COUNTIF(A717:A721, "9")), "Non totalisé", "")</f>
        <v/>
      </c>
      <c r="K723" s="75"/>
      <c r="N723" s="76"/>
      <c r="O723" s="12"/>
    </row>
    <row r="724" spans="1:15" s="14" customFormat="1" ht="12.75" customHeight="1" x14ac:dyDescent="0.2">
      <c r="A724" s="71"/>
      <c r="B724" s="38"/>
      <c r="C724" s="34"/>
      <c r="D724" s="88"/>
      <c r="E724" s="73"/>
      <c r="F724" s="140"/>
      <c r="G724" s="89"/>
      <c r="H724" s="74"/>
      <c r="I724" s="74"/>
      <c r="J724" s="90"/>
      <c r="K724" s="75"/>
      <c r="N724" s="76"/>
      <c r="O724" s="12"/>
    </row>
    <row r="725" spans="1:15" s="14" customFormat="1" x14ac:dyDescent="0.2">
      <c r="A725" s="71" t="s">
        <v>35</v>
      </c>
      <c r="B725" s="38"/>
      <c r="C725" s="34"/>
      <c r="D725" s="72" t="s">
        <v>377</v>
      </c>
      <c r="E725" s="73"/>
      <c r="F725" s="139"/>
      <c r="G725" s="73"/>
      <c r="H725" s="74"/>
      <c r="I725" s="74"/>
      <c r="J725" s="12"/>
      <c r="K725" s="75"/>
      <c r="N725" s="76"/>
      <c r="O725" s="12"/>
    </row>
    <row r="726" spans="1:15" s="14" customFormat="1" x14ac:dyDescent="0.2">
      <c r="A726" s="71"/>
      <c r="B726" s="38"/>
      <c r="C726" s="34"/>
      <c r="D726" s="72"/>
      <c r="E726" s="73"/>
      <c r="F726" s="139"/>
      <c r="G726" s="73"/>
      <c r="H726" s="74"/>
      <c r="I726" s="74"/>
      <c r="J726" s="12"/>
      <c r="K726" s="75"/>
      <c r="N726" s="76"/>
      <c r="O726" s="12"/>
    </row>
    <row r="727" spans="1:15" s="26" customFormat="1" ht="12" x14ac:dyDescent="0.2">
      <c r="A727" s="77" t="s">
        <v>37</v>
      </c>
      <c r="B727" s="110" t="s">
        <v>378</v>
      </c>
      <c r="C727" s="35"/>
      <c r="D727" s="78" t="s">
        <v>86</v>
      </c>
      <c r="E727" s="57"/>
      <c r="F727" s="137"/>
      <c r="G727" s="57"/>
      <c r="H727" s="79"/>
      <c r="I727" s="79"/>
      <c r="J727" s="80"/>
      <c r="K727" s="81"/>
      <c r="N727" s="82"/>
      <c r="O727" s="80"/>
    </row>
    <row r="728" spans="1:15" s="26" customFormat="1" ht="12" x14ac:dyDescent="0.2">
      <c r="A728" s="77"/>
      <c r="B728" s="110"/>
      <c r="C728" s="35"/>
      <c r="D728" s="78"/>
      <c r="E728" s="57"/>
      <c r="F728" s="137"/>
      <c r="G728" s="57"/>
      <c r="H728" s="79"/>
      <c r="I728" s="79"/>
      <c r="J728" s="80"/>
      <c r="K728" s="81"/>
      <c r="N728" s="82"/>
      <c r="O728" s="80"/>
    </row>
    <row r="729" spans="1:15" s="26" customFormat="1" ht="12" x14ac:dyDescent="0.2">
      <c r="A729" s="77" t="s">
        <v>40</v>
      </c>
      <c r="B729" s="110" t="s">
        <v>379</v>
      </c>
      <c r="C729" s="35" t="s">
        <v>591</v>
      </c>
      <c r="D729" s="83" t="s">
        <v>484</v>
      </c>
      <c r="E729" s="35" t="s">
        <v>50</v>
      </c>
      <c r="F729" s="138">
        <v>1</v>
      </c>
      <c r="G729" s="84"/>
      <c r="H729" s="86"/>
      <c r="I729" s="87" t="str">
        <f>IF(ISBLANK(H729), "", ROUND(G729 * ROUND(H729, 2), 2))</f>
        <v/>
      </c>
      <c r="J729" s="85" t="s">
        <v>29</v>
      </c>
      <c r="K729" s="81">
        <v>0.2</v>
      </c>
      <c r="L729" s="26" t="b">
        <f>IF(AND(COUNTIF(TAUXTVA1:TAUXTVA4, K729) = 0, K729 &lt;&gt; 0), FALSE, IF(ISBLANK(K729), FALSE, TRUE))</f>
        <v>1</v>
      </c>
      <c r="M729" s="26" t="b">
        <f>IF(AND(A729 = "9", OR(J729 = "Variante", J729 = "Option")), FALSE, TRUE)</f>
        <v>1</v>
      </c>
      <c r="N729" s="82">
        <f>IF(AND(M729 = TRUE, L729 = TRUE), K729, "")</f>
        <v>0.2</v>
      </c>
      <c r="O729" s="80"/>
    </row>
    <row r="730" spans="1:15" s="26" customFormat="1" ht="12" x14ac:dyDescent="0.2">
      <c r="A730" s="77"/>
      <c r="B730" s="110"/>
      <c r="C730" s="35"/>
      <c r="D730" s="83"/>
      <c r="E730" s="35"/>
      <c r="F730" s="138"/>
      <c r="G730" s="84"/>
      <c r="H730" s="79"/>
      <c r="I730" s="79"/>
      <c r="J730" s="85"/>
      <c r="K730" s="81"/>
      <c r="N730" s="82"/>
      <c r="O730" s="80"/>
    </row>
    <row r="731" spans="1:15" s="14" customFormat="1" ht="12.75" customHeight="1" x14ac:dyDescent="0.2">
      <c r="A731" s="71" t="s">
        <v>65</v>
      </c>
      <c r="B731" s="38"/>
      <c r="C731" s="34"/>
      <c r="D731" s="88" t="s">
        <v>530</v>
      </c>
      <c r="E731" s="73"/>
      <c r="F731" s="140" t="s">
        <v>1</v>
      </c>
      <c r="G731" s="89"/>
      <c r="H731" s="74"/>
      <c r="I731" s="74">
        <f>IF(COUNTIF(M725:M729, FALSE) = COUNTIF(A725:A729, "9"), SUMIF(A725:A729, "9", I725:I729), SUMIF(M725:M729, TRUE, I725:I729))</f>
        <v>0</v>
      </c>
      <c r="J731" s="90" t="str">
        <f>IF(AND(COUNTIF(A725:A729, "9") &gt; 0, COUNTIF(M725:M729, FALSE) = COUNTIF(A725:A729, "9")), "Non totalisé", "")</f>
        <v/>
      </c>
      <c r="K731" s="75"/>
      <c r="N731" s="76"/>
      <c r="O731" s="12"/>
    </row>
    <row r="732" spans="1:15" s="14" customFormat="1" ht="12.75" customHeight="1" x14ac:dyDescent="0.2">
      <c r="A732" s="71"/>
      <c r="B732" s="38"/>
      <c r="C732" s="34"/>
      <c r="D732" s="88"/>
      <c r="E732" s="73"/>
      <c r="F732" s="140"/>
      <c r="G732" s="89"/>
      <c r="H732" s="74"/>
      <c r="I732" s="74"/>
      <c r="J732" s="90"/>
      <c r="K732" s="75"/>
      <c r="N732" s="76"/>
      <c r="O732" s="12"/>
    </row>
    <row r="733" spans="1:15" s="14" customFormat="1" x14ac:dyDescent="0.2">
      <c r="A733" s="71" t="s">
        <v>35</v>
      </c>
      <c r="B733" s="38"/>
      <c r="C733" s="34"/>
      <c r="D733" s="72" t="s">
        <v>380</v>
      </c>
      <c r="E733" s="73"/>
      <c r="F733" s="139"/>
      <c r="G733" s="73"/>
      <c r="H733" s="74"/>
      <c r="I733" s="74"/>
      <c r="J733" s="12"/>
      <c r="K733" s="75"/>
      <c r="N733" s="76"/>
      <c r="O733" s="12"/>
    </row>
    <row r="734" spans="1:15" s="14" customFormat="1" x14ac:dyDescent="0.2">
      <c r="A734" s="71"/>
      <c r="B734" s="38"/>
      <c r="C734" s="34"/>
      <c r="D734" s="72"/>
      <c r="E734" s="73"/>
      <c r="F734" s="139"/>
      <c r="G734" s="73"/>
      <c r="H734" s="74"/>
      <c r="I734" s="74"/>
      <c r="J734" s="12"/>
      <c r="K734" s="75"/>
      <c r="N734" s="76"/>
      <c r="O734" s="12"/>
    </row>
    <row r="735" spans="1:15" s="26" customFormat="1" ht="12" x14ac:dyDescent="0.2">
      <c r="A735" s="77" t="s">
        <v>37</v>
      </c>
      <c r="B735" s="110" t="s">
        <v>381</v>
      </c>
      <c r="C735" s="35"/>
      <c r="D735" s="78" t="s">
        <v>86</v>
      </c>
      <c r="E735" s="57"/>
      <c r="F735" s="137"/>
      <c r="G735" s="57"/>
      <c r="H735" s="79"/>
      <c r="I735" s="79"/>
      <c r="J735" s="80"/>
      <c r="K735" s="81"/>
      <c r="N735" s="82"/>
      <c r="O735" s="80"/>
    </row>
    <row r="736" spans="1:15" s="26" customFormat="1" ht="12" x14ac:dyDescent="0.2">
      <c r="A736" s="77"/>
      <c r="B736" s="110"/>
      <c r="C736" s="35"/>
      <c r="D736" s="78"/>
      <c r="E736" s="57"/>
      <c r="F736" s="137"/>
      <c r="G736" s="57"/>
      <c r="H736" s="79"/>
      <c r="I736" s="79"/>
      <c r="J736" s="80"/>
      <c r="K736" s="81"/>
      <c r="N736" s="82"/>
      <c r="O736" s="80"/>
    </row>
    <row r="737" spans="1:15" s="26" customFormat="1" ht="12" x14ac:dyDescent="0.2">
      <c r="A737" s="77" t="s">
        <v>40</v>
      </c>
      <c r="B737" s="110" t="s">
        <v>382</v>
      </c>
      <c r="C737" s="35" t="s">
        <v>591</v>
      </c>
      <c r="D737" s="83" t="s">
        <v>484</v>
      </c>
      <c r="E737" s="35" t="s">
        <v>50</v>
      </c>
      <c r="F737" s="138">
        <v>2</v>
      </c>
      <c r="G737" s="84"/>
      <c r="H737" s="86"/>
      <c r="I737" s="87" t="str">
        <f>IF(ISBLANK(H737), "", ROUND(G737 * ROUND(H737, 2), 2))</f>
        <v/>
      </c>
      <c r="J737" s="85" t="s">
        <v>29</v>
      </c>
      <c r="K737" s="81">
        <v>0.2</v>
      </c>
      <c r="L737" s="26" t="b">
        <f>IF(AND(COUNTIF(TAUXTVA1:TAUXTVA4, K737) = 0, K737 &lt;&gt; 0), FALSE, IF(ISBLANK(K737), FALSE, TRUE))</f>
        <v>1</v>
      </c>
      <c r="M737" s="26" t="b">
        <f>IF(AND(A737 = "9", OR(J737 = "Variante", J737 = "Option")), FALSE, TRUE)</f>
        <v>1</v>
      </c>
      <c r="N737" s="82">
        <f>IF(AND(M737 = TRUE, L737 = TRUE), K737, "")</f>
        <v>0.2</v>
      </c>
      <c r="O737" s="80"/>
    </row>
    <row r="738" spans="1:15" s="26" customFormat="1" ht="12" x14ac:dyDescent="0.2">
      <c r="A738" s="77"/>
      <c r="B738" s="110"/>
      <c r="C738" s="35"/>
      <c r="D738" s="83"/>
      <c r="E738" s="35"/>
      <c r="F738" s="138"/>
      <c r="G738" s="84"/>
      <c r="H738" s="79"/>
      <c r="I738" s="79"/>
      <c r="J738" s="85"/>
      <c r="K738" s="81"/>
      <c r="N738" s="82"/>
      <c r="O738" s="80"/>
    </row>
    <row r="739" spans="1:15" s="14" customFormat="1" ht="12.75" customHeight="1" x14ac:dyDescent="0.2">
      <c r="A739" s="71" t="s">
        <v>65</v>
      </c>
      <c r="B739" s="38"/>
      <c r="C739" s="34"/>
      <c r="D739" s="88" t="s">
        <v>531</v>
      </c>
      <c r="E739" s="73"/>
      <c r="F739" s="140" t="s">
        <v>1</v>
      </c>
      <c r="G739" s="89"/>
      <c r="H739" s="74"/>
      <c r="I739" s="74">
        <f>IF(COUNTIF(M733:M737, FALSE) = COUNTIF(A733:A737, "9"), SUMIF(A733:A737, "9", I733:I737), SUMIF(M733:M737, TRUE, I733:I737))</f>
        <v>0</v>
      </c>
      <c r="J739" s="90" t="str">
        <f>IF(AND(COUNTIF(A733:A737, "9") &gt; 0, COUNTIF(M733:M737, FALSE) = COUNTIF(A733:A737, "9")), "Non totalisé", "")</f>
        <v/>
      </c>
      <c r="K739" s="75"/>
      <c r="N739" s="76"/>
      <c r="O739" s="12"/>
    </row>
    <row r="740" spans="1:15" s="14" customFormat="1" ht="12.75" customHeight="1" x14ac:dyDescent="0.2">
      <c r="A740" s="71"/>
      <c r="B740" s="38"/>
      <c r="C740" s="34"/>
      <c r="D740" s="88"/>
      <c r="E740" s="73"/>
      <c r="F740" s="140"/>
      <c r="G740" s="89"/>
      <c r="H740" s="74"/>
      <c r="I740" s="74"/>
      <c r="J740" s="90"/>
      <c r="K740" s="75"/>
      <c r="N740" s="76"/>
      <c r="O740" s="12"/>
    </row>
    <row r="741" spans="1:15" s="14" customFormat="1" x14ac:dyDescent="0.2">
      <c r="A741" s="71" t="s">
        <v>35</v>
      </c>
      <c r="B741" s="38"/>
      <c r="C741" s="34"/>
      <c r="D741" s="72" t="s">
        <v>383</v>
      </c>
      <c r="E741" s="73"/>
      <c r="F741" s="139"/>
      <c r="G741" s="73"/>
      <c r="H741" s="74"/>
      <c r="I741" s="74"/>
      <c r="J741" s="12"/>
      <c r="K741" s="75"/>
      <c r="N741" s="76"/>
      <c r="O741" s="12"/>
    </row>
    <row r="742" spans="1:15" s="14" customFormat="1" x14ac:dyDescent="0.2">
      <c r="A742" s="71"/>
      <c r="B742" s="38"/>
      <c r="C742" s="34"/>
      <c r="D742" s="72"/>
      <c r="E742" s="73"/>
      <c r="F742" s="139"/>
      <c r="G742" s="73"/>
      <c r="H742" s="74"/>
      <c r="I742" s="74"/>
      <c r="J742" s="12"/>
      <c r="K742" s="75"/>
      <c r="N742" s="76"/>
      <c r="O742" s="12"/>
    </row>
    <row r="743" spans="1:15" s="26" customFormat="1" ht="12" x14ac:dyDescent="0.2">
      <c r="A743" s="77" t="s">
        <v>37</v>
      </c>
      <c r="B743" s="110" t="s">
        <v>384</v>
      </c>
      <c r="C743" s="35"/>
      <c r="D743" s="78" t="s">
        <v>81</v>
      </c>
      <c r="E743" s="57"/>
      <c r="F743" s="137"/>
      <c r="G743" s="57"/>
      <c r="H743" s="79"/>
      <c r="I743" s="79"/>
      <c r="J743" s="80"/>
      <c r="K743" s="81"/>
      <c r="N743" s="82"/>
      <c r="O743" s="80"/>
    </row>
    <row r="744" spans="1:15" s="26" customFormat="1" ht="12" x14ac:dyDescent="0.2">
      <c r="A744" s="77"/>
      <c r="B744" s="110"/>
      <c r="C744" s="35"/>
      <c r="D744" s="78"/>
      <c r="E744" s="57"/>
      <c r="F744" s="137"/>
      <c r="G744" s="57"/>
      <c r="H744" s="79"/>
      <c r="I744" s="79"/>
      <c r="J744" s="80"/>
      <c r="K744" s="81"/>
      <c r="N744" s="82"/>
      <c r="O744" s="80"/>
    </row>
    <row r="745" spans="1:15" s="26" customFormat="1" ht="12" x14ac:dyDescent="0.2">
      <c r="A745" s="77" t="s">
        <v>40</v>
      </c>
      <c r="B745" s="110" t="s">
        <v>385</v>
      </c>
      <c r="C745" s="35" t="s">
        <v>565</v>
      </c>
      <c r="D745" s="83" t="s">
        <v>478</v>
      </c>
      <c r="E745" s="35" t="s">
        <v>50</v>
      </c>
      <c r="F745" s="138">
        <v>1</v>
      </c>
      <c r="G745" s="84"/>
      <c r="H745" s="79"/>
      <c r="I745" s="79" t="str">
        <f>IF(ISBLANK(H745), "", ROUND(G745 * ROUND(H745, 2), 2))</f>
        <v/>
      </c>
      <c r="J745" s="85" t="s">
        <v>29</v>
      </c>
      <c r="K745" s="81">
        <v>0.2</v>
      </c>
      <c r="L745" s="26" t="b">
        <f>IF(AND(COUNTIF(TAUXTVA1:TAUXTVA4, K745) = 0, K745 &lt;&gt; 0), FALSE, IF(ISBLANK(K745), FALSE, TRUE))</f>
        <v>1</v>
      </c>
      <c r="M745" s="26" t="b">
        <f>IF(AND(A745 = "9", OR(J745 = "Variante", J745 = "Option")), FALSE, TRUE)</f>
        <v>1</v>
      </c>
      <c r="N745" s="82">
        <f>IF(AND(M745 = TRUE, L745 = TRUE), K745, "")</f>
        <v>0.2</v>
      </c>
      <c r="O745" s="80"/>
    </row>
    <row r="746" spans="1:15" s="26" customFormat="1" ht="12" x14ac:dyDescent="0.2">
      <c r="A746" s="77"/>
      <c r="B746" s="110"/>
      <c r="C746" s="35"/>
      <c r="D746" s="83"/>
      <c r="E746" s="35"/>
      <c r="F746" s="138"/>
      <c r="G746" s="84"/>
      <c r="H746" s="79"/>
      <c r="I746" s="79"/>
      <c r="J746" s="85"/>
      <c r="K746" s="81"/>
      <c r="N746" s="82"/>
      <c r="O746" s="80"/>
    </row>
    <row r="747" spans="1:15" s="26" customFormat="1" ht="12" x14ac:dyDescent="0.2">
      <c r="A747" s="77" t="s">
        <v>40</v>
      </c>
      <c r="B747" s="110" t="s">
        <v>386</v>
      </c>
      <c r="C747" s="35" t="s">
        <v>566</v>
      </c>
      <c r="D747" s="83" t="s">
        <v>433</v>
      </c>
      <c r="E747" s="35" t="s">
        <v>50</v>
      </c>
      <c r="F747" s="138">
        <v>1</v>
      </c>
      <c r="G747" s="84"/>
      <c r="H747" s="79"/>
      <c r="I747" s="79" t="str">
        <f>IF(ISBLANK(H747), "", ROUND(G747 * ROUND(H747, 2), 2))</f>
        <v/>
      </c>
      <c r="J747" s="85" t="s">
        <v>29</v>
      </c>
      <c r="K747" s="81">
        <v>0.2</v>
      </c>
      <c r="L747" s="26" t="b">
        <f>IF(AND(COUNTIF(TAUXTVA1:TAUXTVA4, K747) = 0, K747 &lt;&gt; 0), FALSE, IF(ISBLANK(K747), FALSE, TRUE))</f>
        <v>1</v>
      </c>
      <c r="M747" s="26" t="b">
        <f>IF(AND(A747 = "9", OR(J747 = "Variante", J747 = "Option")), FALSE, TRUE)</f>
        <v>1</v>
      </c>
      <c r="N747" s="82">
        <f>IF(AND(M747 = TRUE, L747 = TRUE), K747, "")</f>
        <v>0.2</v>
      </c>
      <c r="O747" s="80"/>
    </row>
    <row r="748" spans="1:15" s="26" customFormat="1" ht="12" x14ac:dyDescent="0.2">
      <c r="A748" s="77"/>
      <c r="B748" s="110"/>
      <c r="C748" s="35"/>
      <c r="D748" s="83"/>
      <c r="E748" s="35"/>
      <c r="F748" s="138"/>
      <c r="G748" s="84"/>
      <c r="H748" s="79"/>
      <c r="I748" s="79"/>
      <c r="J748" s="85"/>
      <c r="K748" s="81"/>
      <c r="N748" s="82"/>
      <c r="O748" s="80"/>
    </row>
    <row r="749" spans="1:15" s="26" customFormat="1" ht="12" x14ac:dyDescent="0.2">
      <c r="A749" s="77" t="s">
        <v>37</v>
      </c>
      <c r="B749" s="110" t="s">
        <v>387</v>
      </c>
      <c r="C749" s="35"/>
      <c r="D749" s="78" t="s">
        <v>86</v>
      </c>
      <c r="E749" s="57"/>
      <c r="F749" s="137"/>
      <c r="G749" s="57"/>
      <c r="H749" s="79"/>
      <c r="I749" s="79"/>
      <c r="J749" s="80"/>
      <c r="K749" s="81"/>
      <c r="N749" s="82"/>
      <c r="O749" s="80"/>
    </row>
    <row r="750" spans="1:15" s="26" customFormat="1" ht="12" x14ac:dyDescent="0.2">
      <c r="A750" s="77"/>
      <c r="B750" s="110"/>
      <c r="C750" s="35"/>
      <c r="D750" s="78"/>
      <c r="E750" s="57"/>
      <c r="F750" s="137"/>
      <c r="G750" s="57"/>
      <c r="H750" s="79"/>
      <c r="I750" s="79"/>
      <c r="J750" s="80"/>
      <c r="K750" s="81"/>
      <c r="N750" s="82"/>
      <c r="O750" s="80"/>
    </row>
    <row r="751" spans="1:15" s="26" customFormat="1" ht="12" x14ac:dyDescent="0.2">
      <c r="A751" s="77" t="s">
        <v>40</v>
      </c>
      <c r="B751" s="110" t="s">
        <v>388</v>
      </c>
      <c r="C751" s="35" t="s">
        <v>591</v>
      </c>
      <c r="D751" s="83" t="s">
        <v>484</v>
      </c>
      <c r="E751" s="35" t="s">
        <v>50</v>
      </c>
      <c r="F751" s="138">
        <v>1</v>
      </c>
      <c r="G751" s="84"/>
      <c r="H751" s="86"/>
      <c r="I751" s="87" t="str">
        <f>IF(ISBLANK(H751), "", ROUND(G751 * ROUND(H751, 2), 2))</f>
        <v/>
      </c>
      <c r="J751" s="85" t="s">
        <v>29</v>
      </c>
      <c r="K751" s="81">
        <v>0.2</v>
      </c>
      <c r="L751" s="26" t="b">
        <f>IF(AND(COUNTIF(TAUXTVA1:TAUXTVA4, K751) = 0, K751 &lt;&gt; 0), FALSE, IF(ISBLANK(K751), FALSE, TRUE))</f>
        <v>1</v>
      </c>
      <c r="M751" s="26" t="b">
        <f>IF(AND(A751 = "9", OR(J751 = "Variante", J751 = "Option")), FALSE, TRUE)</f>
        <v>1</v>
      </c>
      <c r="N751" s="82">
        <f>IF(AND(M751 = TRUE, L751 = TRUE), K751, "")</f>
        <v>0.2</v>
      </c>
      <c r="O751" s="80"/>
    </row>
    <row r="752" spans="1:15" s="26" customFormat="1" ht="12" x14ac:dyDescent="0.2">
      <c r="A752" s="77"/>
      <c r="B752" s="110"/>
      <c r="C752" s="35"/>
      <c r="D752" s="83"/>
      <c r="E752" s="35"/>
      <c r="F752" s="138"/>
      <c r="G752" s="84"/>
      <c r="H752" s="79"/>
      <c r="I752" s="79"/>
      <c r="J752" s="85"/>
      <c r="K752" s="81"/>
      <c r="N752" s="82"/>
      <c r="O752" s="80"/>
    </row>
    <row r="753" spans="1:15" s="14" customFormat="1" ht="12.75" customHeight="1" x14ac:dyDescent="0.2">
      <c r="A753" s="71" t="s">
        <v>65</v>
      </c>
      <c r="B753" s="38"/>
      <c r="C753" s="34"/>
      <c r="D753" s="88" t="s">
        <v>532</v>
      </c>
      <c r="E753" s="73"/>
      <c r="F753" s="140" t="s">
        <v>1</v>
      </c>
      <c r="G753" s="89"/>
      <c r="H753" s="74"/>
      <c r="I753" s="74">
        <f>IF(COUNTIF(M741:M751, FALSE) = COUNTIF(A741:A751, "9"), SUMIF(A741:A751, "9", I741:I751), SUMIF(M741:M751, TRUE, I741:I751))</f>
        <v>0</v>
      </c>
      <c r="J753" s="90" t="str">
        <f>IF(AND(COUNTIF(A741:A751, "9") &gt; 0, COUNTIF(M741:M751, FALSE) = COUNTIF(A741:A751, "9")), "Non totalisé", "")</f>
        <v/>
      </c>
      <c r="K753" s="75"/>
      <c r="N753" s="76"/>
      <c r="O753" s="12"/>
    </row>
    <row r="754" spans="1:15" s="14" customFormat="1" ht="12.75" customHeight="1" x14ac:dyDescent="0.2">
      <c r="A754" s="71"/>
      <c r="B754" s="38"/>
      <c r="C754" s="34"/>
      <c r="D754" s="88"/>
      <c r="E754" s="73"/>
      <c r="F754" s="140"/>
      <c r="G754" s="89"/>
      <c r="H754" s="74"/>
      <c r="I754" s="74"/>
      <c r="J754" s="90"/>
      <c r="K754" s="75"/>
      <c r="N754" s="76"/>
      <c r="O754" s="12"/>
    </row>
    <row r="755" spans="1:15" s="14" customFormat="1" x14ac:dyDescent="0.2">
      <c r="A755" s="71" t="s">
        <v>35</v>
      </c>
      <c r="B755" s="38"/>
      <c r="C755" s="34"/>
      <c r="D755" s="72" t="s">
        <v>389</v>
      </c>
      <c r="E755" s="73"/>
      <c r="F755" s="139"/>
      <c r="G755" s="73"/>
      <c r="H755" s="74"/>
      <c r="I755" s="74"/>
      <c r="J755" s="12"/>
      <c r="K755" s="75"/>
      <c r="N755" s="76"/>
      <c r="O755" s="12"/>
    </row>
    <row r="756" spans="1:15" s="14" customFormat="1" x14ac:dyDescent="0.2">
      <c r="A756" s="71"/>
      <c r="B756" s="38"/>
      <c r="C756" s="34"/>
      <c r="D756" s="72"/>
      <c r="E756" s="73"/>
      <c r="F756" s="139"/>
      <c r="G756" s="73"/>
      <c r="H756" s="74"/>
      <c r="I756" s="74"/>
      <c r="J756" s="12"/>
      <c r="K756" s="75"/>
      <c r="N756" s="76"/>
      <c r="O756" s="12"/>
    </row>
    <row r="757" spans="1:15" s="26" customFormat="1" ht="12" x14ac:dyDescent="0.2">
      <c r="A757" s="77" t="s">
        <v>37</v>
      </c>
      <c r="B757" s="110" t="s">
        <v>390</v>
      </c>
      <c r="C757" s="35"/>
      <c r="D757" s="78" t="s">
        <v>90</v>
      </c>
      <c r="E757" s="57"/>
      <c r="F757" s="137"/>
      <c r="G757" s="57"/>
      <c r="H757" s="79"/>
      <c r="I757" s="79"/>
      <c r="J757" s="80"/>
      <c r="K757" s="81"/>
      <c r="N757" s="82"/>
      <c r="O757" s="80"/>
    </row>
    <row r="758" spans="1:15" s="26" customFormat="1" ht="12" x14ac:dyDescent="0.2">
      <c r="A758" s="77"/>
      <c r="B758" s="110"/>
      <c r="C758" s="35"/>
      <c r="D758" s="78"/>
      <c r="E758" s="57"/>
      <c r="F758" s="137"/>
      <c r="G758" s="57"/>
      <c r="H758" s="79"/>
      <c r="I758" s="79"/>
      <c r="J758" s="80"/>
      <c r="K758" s="81"/>
      <c r="N758" s="82"/>
      <c r="O758" s="80"/>
    </row>
    <row r="759" spans="1:15" s="26" customFormat="1" ht="24" x14ac:dyDescent="0.2">
      <c r="A759" s="77" t="s">
        <v>40</v>
      </c>
      <c r="B759" s="110" t="s">
        <v>391</v>
      </c>
      <c r="C759" s="35" t="s">
        <v>586</v>
      </c>
      <c r="D759" s="83" t="s">
        <v>485</v>
      </c>
      <c r="E759" s="35" t="s">
        <v>42</v>
      </c>
      <c r="F759" s="138">
        <v>1</v>
      </c>
      <c r="G759" s="84"/>
      <c r="H759" s="79"/>
      <c r="I759" s="79" t="str">
        <f>IF(ISBLANK(H759), "", ROUND(G759 * ROUND(H759, 2), 2))</f>
        <v/>
      </c>
      <c r="J759" s="85" t="s">
        <v>29</v>
      </c>
      <c r="K759" s="81">
        <v>0.2</v>
      </c>
      <c r="L759" s="26" t="b">
        <f>IF(AND(COUNTIF(TAUXTVA1:TAUXTVA4, K759) = 0, K759 &lt;&gt; 0), FALSE, IF(ISBLANK(K759), FALSE, TRUE))</f>
        <v>1</v>
      </c>
      <c r="M759" s="26" t="b">
        <f>IF(AND(A759 = "9", OR(J759 = "Variante", J759 = "Option")), FALSE, TRUE)</f>
        <v>1</v>
      </c>
      <c r="N759" s="82">
        <f>IF(AND(M759 = TRUE, L759 = TRUE), K759, "")</f>
        <v>0.2</v>
      </c>
      <c r="O759" s="80"/>
    </row>
    <row r="760" spans="1:15" s="26" customFormat="1" ht="12" x14ac:dyDescent="0.2">
      <c r="A760" s="77"/>
      <c r="B760" s="110"/>
      <c r="C760" s="35"/>
      <c r="D760" s="83"/>
      <c r="E760" s="35"/>
      <c r="F760" s="138"/>
      <c r="G760" s="84"/>
      <c r="H760" s="79"/>
      <c r="I760" s="79"/>
      <c r="J760" s="85"/>
      <c r="K760" s="81"/>
      <c r="N760" s="82"/>
      <c r="O760" s="80"/>
    </row>
    <row r="761" spans="1:15" s="26" customFormat="1" ht="12" x14ac:dyDescent="0.2">
      <c r="A761" s="77" t="s">
        <v>40</v>
      </c>
      <c r="B761" s="110" t="s">
        <v>392</v>
      </c>
      <c r="C761" s="35" t="s">
        <v>592</v>
      </c>
      <c r="D761" s="83" t="s">
        <v>486</v>
      </c>
      <c r="E761" s="35" t="s">
        <v>127</v>
      </c>
      <c r="F761" s="147">
        <v>52</v>
      </c>
      <c r="G761" s="58"/>
      <c r="H761" s="86"/>
      <c r="I761" s="87" t="str">
        <f>IF(ISBLANK(H761), "", ROUND(G761 * ROUND(H761, 2), 2))</f>
        <v/>
      </c>
      <c r="J761" s="85" t="s">
        <v>29</v>
      </c>
      <c r="K761" s="81">
        <v>0.2</v>
      </c>
      <c r="L761" s="26" t="b">
        <f>IF(AND(COUNTIF(TAUXTVA1:TAUXTVA4, K761) = 0, K761 &lt;&gt; 0), FALSE, IF(ISBLANK(K761), FALSE, TRUE))</f>
        <v>1</v>
      </c>
      <c r="M761" s="26" t="b">
        <f>IF(AND(A761 = "9", OR(J761 = "Variante", J761 = "Option")), FALSE, TRUE)</f>
        <v>1</v>
      </c>
      <c r="N761" s="82">
        <f>IF(AND(M761 = TRUE, L761 = TRUE), K761, "")</f>
        <v>0.2</v>
      </c>
      <c r="O761" s="80"/>
    </row>
    <row r="762" spans="1:15" s="26" customFormat="1" ht="12" x14ac:dyDescent="0.2">
      <c r="A762" s="77"/>
      <c r="B762" s="110"/>
      <c r="C762" s="35"/>
      <c r="D762" s="83"/>
      <c r="E762" s="35"/>
      <c r="F762" s="147"/>
      <c r="G762" s="58"/>
      <c r="H762" s="79"/>
      <c r="I762" s="79"/>
      <c r="J762" s="85"/>
      <c r="K762" s="81"/>
      <c r="N762" s="82"/>
      <c r="O762" s="80"/>
    </row>
    <row r="763" spans="1:15" s="14" customFormat="1" ht="12.75" customHeight="1" x14ac:dyDescent="0.2">
      <c r="A763" s="71" t="s">
        <v>65</v>
      </c>
      <c r="B763" s="38"/>
      <c r="C763" s="34"/>
      <c r="D763" s="88" t="s">
        <v>533</v>
      </c>
      <c r="E763" s="73"/>
      <c r="F763" s="140" t="s">
        <v>1</v>
      </c>
      <c r="G763" s="89"/>
      <c r="H763" s="92"/>
      <c r="I763" s="93">
        <f>IF(COUNTIF(M755:M761, FALSE) = COUNTIF(A755:A761, "9"), SUMIF(A755:A761, "9", I755:I761), SUMIF(M755:M761, TRUE, I755:I761))</f>
        <v>0</v>
      </c>
      <c r="J763" s="90" t="str">
        <f>IF(AND(COUNTIF(A755:A761, "9") &gt; 0, COUNTIF(M755:M761, FALSE) = COUNTIF(A755:A761, "9")), "Non totalisé", "")</f>
        <v/>
      </c>
      <c r="K763" s="75"/>
      <c r="N763" s="76"/>
      <c r="O763" s="12"/>
    </row>
    <row r="764" spans="1:15" s="14" customFormat="1" ht="12.75" customHeight="1" x14ac:dyDescent="0.2">
      <c r="A764" s="71"/>
      <c r="B764" s="38"/>
      <c r="C764" s="34"/>
      <c r="D764" s="88"/>
      <c r="E764" s="73"/>
      <c r="F764" s="140"/>
      <c r="G764" s="89"/>
      <c r="H764" s="74"/>
      <c r="I764" s="74"/>
      <c r="J764" s="90"/>
      <c r="K764" s="75"/>
      <c r="N764" s="76"/>
      <c r="O764" s="12"/>
    </row>
    <row r="765" spans="1:15" s="14" customFormat="1" ht="26.1" customHeight="1" x14ac:dyDescent="0.2">
      <c r="A765" s="94" t="s">
        <v>192</v>
      </c>
      <c r="B765" s="38"/>
      <c r="C765" s="34"/>
      <c r="D765" s="88" t="s">
        <v>490</v>
      </c>
      <c r="E765" s="73"/>
      <c r="F765" s="140" t="s">
        <v>1</v>
      </c>
      <c r="G765" s="89"/>
      <c r="H765" s="74"/>
      <c r="I765" s="74">
        <f>IF(COUNTIF(M305:M763, FALSE) = COUNTIF(A305:A763, "9"), SUMIF(A305:A763, "9", I305:I763), SUMIF(M305:M763, TRUE, I305:I763))</f>
        <v>0</v>
      </c>
      <c r="J765" s="90" t="str">
        <f>IF(AND(COUNTIF(A305:A763, "9") &gt; 0, COUNTIF(M305:M763, FALSE) = COUNTIF(A305:A763, "9")), "Non totalisé", "")</f>
        <v/>
      </c>
      <c r="K765" s="75"/>
      <c r="N765" s="76"/>
      <c r="O765" s="12"/>
    </row>
    <row r="766" spans="1:15" s="120" customFormat="1" ht="12.75" customHeight="1" x14ac:dyDescent="0.2">
      <c r="A766" s="112"/>
      <c r="B766" s="3"/>
      <c r="C766" s="113"/>
      <c r="D766" s="114"/>
      <c r="E766" s="115"/>
      <c r="F766" s="150"/>
      <c r="G766" s="116"/>
      <c r="H766" s="117"/>
      <c r="I766" s="117"/>
      <c r="J766" s="118"/>
      <c r="K766" s="119"/>
      <c r="N766" s="121"/>
      <c r="O766" s="122"/>
    </row>
    <row r="767" spans="1:15" s="120" customFormat="1" ht="12.75" customHeight="1" x14ac:dyDescent="0.2">
      <c r="A767" s="112"/>
      <c r="B767" s="3"/>
      <c r="C767" s="113"/>
      <c r="D767" s="114"/>
      <c r="E767" s="115"/>
      <c r="F767" s="150"/>
      <c r="G767" s="116"/>
      <c r="H767" s="117"/>
      <c r="I767" s="117"/>
      <c r="J767" s="118"/>
      <c r="K767" s="119"/>
      <c r="N767" s="121"/>
      <c r="O767" s="122"/>
    </row>
    <row r="768" spans="1:15" s="120" customFormat="1" ht="12.75" customHeight="1" x14ac:dyDescent="0.2">
      <c r="A768" s="112"/>
      <c r="B768" s="3"/>
      <c r="C768" s="113"/>
      <c r="D768" s="123" t="s">
        <v>537</v>
      </c>
      <c r="E768" s="115"/>
      <c r="F768" s="150"/>
      <c r="G768" s="116"/>
      <c r="H768" s="117"/>
      <c r="I768" s="117"/>
      <c r="J768" s="118"/>
      <c r="K768" s="119"/>
      <c r="N768" s="121"/>
      <c r="O768" s="122"/>
    </row>
    <row r="769" spans="1:15" s="120" customFormat="1" ht="12.75" customHeight="1" x14ac:dyDescent="0.2">
      <c r="A769" s="112"/>
      <c r="B769" s="3"/>
      <c r="C769" s="113"/>
      <c r="D769" s="124" t="str">
        <f>D3</f>
        <v>Lot n°1 : MAÇONNERIE - PIERRE DE TAILLE</v>
      </c>
      <c r="E769" s="115"/>
      <c r="F769" s="150"/>
      <c r="G769" s="116"/>
      <c r="H769" s="117"/>
      <c r="I769" s="117"/>
      <c r="J769" s="118"/>
      <c r="K769" s="119"/>
      <c r="N769" s="121"/>
      <c r="O769" s="122"/>
    </row>
    <row r="770" spans="1:15" s="120" customFormat="1" ht="12.75" customHeight="1" x14ac:dyDescent="0.2">
      <c r="A770" s="112"/>
      <c r="B770" s="3"/>
      <c r="C770" s="113"/>
      <c r="D770" s="125"/>
      <c r="E770" s="115"/>
      <c r="F770" s="150"/>
      <c r="G770" s="116"/>
      <c r="H770" s="117"/>
      <c r="I770" s="117"/>
      <c r="J770" s="118"/>
      <c r="K770" s="119"/>
      <c r="N770" s="121"/>
      <c r="O770" s="122"/>
    </row>
    <row r="771" spans="1:15" s="120" customFormat="1" ht="12.75" customHeight="1" x14ac:dyDescent="0.2">
      <c r="A771" s="112"/>
      <c r="B771" s="3"/>
      <c r="C771" s="113"/>
      <c r="D771" s="126" t="str">
        <f>D303</f>
        <v xml:space="preserve"> TRANCHE FERME</v>
      </c>
      <c r="E771" s="115"/>
      <c r="F771" s="150"/>
      <c r="G771" s="116"/>
      <c r="H771" s="117"/>
      <c r="I771" s="127">
        <f>I303</f>
        <v>0</v>
      </c>
      <c r="J771" s="118"/>
      <c r="K771" s="119"/>
      <c r="N771" s="121"/>
      <c r="O771" s="122"/>
    </row>
    <row r="772" spans="1:15" s="120" customFormat="1" ht="12.75" customHeight="1" x14ac:dyDescent="0.2">
      <c r="A772" s="112"/>
      <c r="B772" s="3"/>
      <c r="C772" s="113"/>
      <c r="D772" s="126" t="str">
        <f>D765</f>
        <v xml:space="preserve"> TRANCHE OPTIONNELLE</v>
      </c>
      <c r="E772" s="115"/>
      <c r="F772" s="150"/>
      <c r="G772" s="116"/>
      <c r="H772" s="117"/>
      <c r="I772" s="128">
        <f>I765</f>
        <v>0</v>
      </c>
      <c r="J772" s="118"/>
      <c r="K772" s="119"/>
      <c r="N772" s="121"/>
      <c r="O772" s="122"/>
    </row>
    <row r="773" spans="1:15" s="14" customFormat="1" ht="12.75" customHeight="1" x14ac:dyDescent="0.2">
      <c r="A773" s="129"/>
      <c r="B773"/>
      <c r="C773" s="130"/>
      <c r="D773" s="131"/>
      <c r="E773" s="132"/>
      <c r="F773" s="151"/>
      <c r="G773" s="133"/>
      <c r="H773" s="18"/>
      <c r="I773" s="18"/>
      <c r="J773" s="90"/>
      <c r="K773" s="75"/>
      <c r="N773" s="76"/>
      <c r="O773" s="12"/>
    </row>
    <row r="774" spans="1:15" s="14" customFormat="1" ht="12.75" customHeight="1" x14ac:dyDescent="0.2">
      <c r="A774" s="129"/>
      <c r="B774"/>
      <c r="C774" s="130"/>
      <c r="D774" s="131"/>
      <c r="E774" s="132"/>
      <c r="F774" s="151" t="s">
        <v>1</v>
      </c>
      <c r="G774" s="133"/>
      <c r="H774" s="18"/>
      <c r="I774" s="18">
        <f>SUM(I768:I773)</f>
        <v>0</v>
      </c>
      <c r="J774" s="90"/>
      <c r="K774" s="75"/>
      <c r="N774" s="76"/>
      <c r="O774" s="12"/>
    </row>
    <row r="775" spans="1:15" s="14" customFormat="1" x14ac:dyDescent="0.2">
      <c r="A775" s="129"/>
      <c r="B775"/>
      <c r="C775" s="130"/>
      <c r="D775" s="131"/>
      <c r="E775" s="132"/>
      <c r="F775" s="151"/>
      <c r="G775" s="133"/>
      <c r="H775" s="18"/>
      <c r="I775" s="18"/>
      <c r="J775" s="90"/>
      <c r="K775" s="75"/>
      <c r="N775" s="76"/>
      <c r="O775" s="12"/>
    </row>
    <row r="776" spans="1:15" s="14" customFormat="1" x14ac:dyDescent="0.2">
      <c r="A776" s="129"/>
      <c r="B776"/>
      <c r="C776" s="130"/>
      <c r="D776" s="131"/>
      <c r="E776" s="132"/>
      <c r="F776" s="151" t="s">
        <v>538</v>
      </c>
      <c r="G776" s="133"/>
      <c r="H776" s="18"/>
      <c r="I776" s="19">
        <f>ROUND(I774*0.2,2)</f>
        <v>0</v>
      </c>
      <c r="J776" s="90"/>
      <c r="K776" s="75"/>
      <c r="N776" s="76"/>
      <c r="O776" s="12"/>
    </row>
    <row r="777" spans="1:15" s="14" customFormat="1" x14ac:dyDescent="0.2">
      <c r="A777" s="129"/>
      <c r="B777"/>
      <c r="C777" s="130"/>
      <c r="D777" s="131"/>
      <c r="E777" s="132"/>
      <c r="F777" s="151"/>
      <c r="G777" s="133"/>
      <c r="H777" s="18"/>
      <c r="I777" s="18"/>
      <c r="J777" s="90"/>
      <c r="K777" s="75"/>
      <c r="N777" s="76"/>
      <c r="O777" s="12"/>
    </row>
    <row r="778" spans="1:15" s="14" customFormat="1" x14ac:dyDescent="0.2">
      <c r="A778" s="129"/>
      <c r="B778"/>
      <c r="C778" s="130"/>
      <c r="D778" s="131"/>
      <c r="E778" s="132"/>
      <c r="F778" s="151" t="s">
        <v>536</v>
      </c>
      <c r="G778" s="133"/>
      <c r="H778" s="18"/>
      <c r="I778" s="18">
        <f>SUM(I773:I776)</f>
        <v>0</v>
      </c>
      <c r="J778" s="90"/>
      <c r="K778" s="75"/>
      <c r="N778" s="76"/>
      <c r="O778" s="12"/>
    </row>
    <row r="779" spans="1:15" x14ac:dyDescent="0.2">
      <c r="B779" s="103"/>
      <c r="K779" s="134"/>
      <c r="L779" s="1"/>
      <c r="M779" s="1"/>
      <c r="N779" s="135"/>
    </row>
    <row r="780" spans="1:15" x14ac:dyDescent="0.2">
      <c r="B780" s="103"/>
      <c r="K780" s="134"/>
      <c r="L780" s="1"/>
      <c r="M780" s="1"/>
      <c r="N780" s="135"/>
    </row>
    <row r="781" spans="1:15" x14ac:dyDescent="0.2">
      <c r="B781" s="103"/>
      <c r="K781" s="134"/>
      <c r="L781" s="1"/>
      <c r="M781" s="1"/>
      <c r="N781" s="135"/>
    </row>
    <row r="782" spans="1:15" x14ac:dyDescent="0.2">
      <c r="B782" s="103"/>
      <c r="D782" s="156" t="s">
        <v>595</v>
      </c>
      <c r="K782" s="134"/>
      <c r="L782" s="1"/>
      <c r="M782" s="1"/>
      <c r="N782" s="135"/>
    </row>
    <row r="783" spans="1:15" x14ac:dyDescent="0.2">
      <c r="K783" s="134"/>
      <c r="L783" s="1"/>
      <c r="M783" s="1"/>
      <c r="N783" s="135"/>
    </row>
    <row r="784" spans="1:15" x14ac:dyDescent="0.2">
      <c r="D784" s="156" t="s">
        <v>596</v>
      </c>
    </row>
  </sheetData>
  <phoneticPr fontId="0" type="noConversion"/>
  <conditionalFormatting sqref="I1:I4">
    <cfRule type="cellIs" dxfId="12" priority="5" stopIfTrue="1" operator="equal">
      <formula>"A calculer"</formula>
    </cfRule>
  </conditionalFormatting>
  <conditionalFormatting sqref="I12:I770">
    <cfRule type="cellIs" dxfId="11" priority="9" stopIfTrue="1" operator="equal">
      <formula>"A calculer"</formula>
    </cfRule>
  </conditionalFormatting>
  <conditionalFormatting sqref="I773:I1048576">
    <cfRule type="cellIs" dxfId="10" priority="10" stopIfTrue="1" operator="equal">
      <formula>"A calculer"</formula>
    </cfRule>
  </conditionalFormatting>
  <conditionalFormatting sqref="J1:J4">
    <cfRule type="cellIs" dxfId="9" priority="6" stopIfTrue="1" operator="equal">
      <formula>"Non totalisé"</formula>
    </cfRule>
    <cfRule type="cellIs" dxfId="8" priority="7" stopIfTrue="1" operator="equal">
      <formula>"Variante"</formula>
    </cfRule>
    <cfRule type="cellIs" dxfId="7" priority="8" stopIfTrue="1" operator="equal">
      <formula>"Option"</formula>
    </cfRule>
  </conditionalFormatting>
  <conditionalFormatting sqref="J12:J1048576">
    <cfRule type="cellIs" dxfId="6" priority="11" stopIfTrue="1" operator="equal">
      <formula>"Non totalisé"</formula>
    </cfRule>
    <cfRule type="cellIs" dxfId="5" priority="12" stopIfTrue="1" operator="equal">
      <formula>"Variante"</formula>
    </cfRule>
    <cfRule type="cellIs" dxfId="4" priority="13" stopIfTrue="1" operator="equal">
      <formula>"Option"</formula>
    </cfRule>
  </conditionalFormatting>
  <conditionalFormatting sqref="K5:L11">
    <cfRule type="cellIs" dxfId="3" priority="1" stopIfTrue="1" operator="equal">
      <formula>"A calculer"</formula>
    </cfRule>
  </conditionalFormatting>
  <conditionalFormatting sqref="L5:M11">
    <cfRule type="cellIs" dxfId="2" priority="2" stopIfTrue="1" operator="equal">
      <formula>"Non totalisé"</formula>
    </cfRule>
    <cfRule type="cellIs" dxfId="1" priority="3" stopIfTrue="1" operator="equal">
      <formula>"Variante"</formula>
    </cfRule>
    <cfRule type="cellIs" dxfId="0" priority="4" stopIfTrue="1" operator="equal">
      <formula>"Option"</formula>
    </cfRule>
  </conditionalFormatting>
  <pageMargins left="0.15748031496063" right="0.15748031496063" top="0.70866141732283505" bottom="0.55118110236220497" header="0.27559055118110198" footer="0.196850393700787"/>
  <pageSetup paperSize="9" scale="90" fitToHeight="32767" orientation="portrait" useFirstPageNumber="1" r:id="rId1"/>
  <headerFooter>
    <oddHeader>&amp;L&amp;8Haute Garonne - Toulouse - Tribunal de commerce
Restauration des menuiseries extérieures et des décors intérieurs&amp;R&amp;8CDPGF - mars 2026 - Ind 001
Lot n°1 : MAÇONNERIE - PIERRE DE TAILLE</oddHeader>
    <oddFooter xml:space="preserve">&amp;R&amp;8page &amp;P / &amp;N-1 </oddFooter>
  </headerFooter>
  <rowBreaks count="13" manualBreakCount="13">
    <brk id="60" max="16383" man="1"/>
    <brk id="118" max="16383" man="1"/>
    <brk id="174" max="16383" man="1"/>
    <brk id="234" max="16383" man="1"/>
    <brk id="294" max="16383" man="1"/>
    <brk id="350" max="16383" man="1"/>
    <brk id="404" max="16383" man="1"/>
    <brk id="462" max="16383" man="1"/>
    <brk id="522" max="16383" man="1"/>
    <brk id="580" max="16383" man="1"/>
    <brk id="640" max="16383" man="1"/>
    <brk id="696" max="16383" man="1"/>
    <brk id="7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71A71-3462-40D1-A494-90A4056DCA0A}">
  <dimension ref="B1:N69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0.140625" customWidth="1"/>
    <col min="2" max="5" width="30.42578125" customWidth="1"/>
    <col min="6" max="6" width="24.140625" style="159" customWidth="1"/>
    <col min="7" max="7" width="11.7109375" customWidth="1"/>
    <col min="8" max="8" width="17.7109375" customWidth="1"/>
    <col min="9" max="10" width="23.42578125" customWidth="1"/>
    <col min="11" max="11" width="13.85546875" customWidth="1"/>
  </cols>
  <sheetData>
    <row r="1" spans="2:11" s="164" customFormat="1" ht="25.5" x14ac:dyDescent="0.2">
      <c r="B1" s="200"/>
      <c r="C1" s="161"/>
      <c r="D1" s="161"/>
      <c r="E1" s="161"/>
      <c r="F1" s="158" t="s">
        <v>593</v>
      </c>
      <c r="G1" s="157" t="s">
        <v>594</v>
      </c>
      <c r="H1" s="157" t="s">
        <v>0</v>
      </c>
      <c r="I1" s="162"/>
      <c r="J1" s="162"/>
      <c r="K1" s="163"/>
    </row>
    <row r="2" spans="2:11" s="164" customFormat="1" ht="9.75" customHeight="1" x14ac:dyDescent="0.2">
      <c r="B2" s="201"/>
      <c r="C2" s="165"/>
      <c r="D2" s="165"/>
      <c r="E2" s="165"/>
      <c r="F2" s="166"/>
      <c r="I2" s="167"/>
      <c r="J2" s="167"/>
    </row>
    <row r="3" spans="2:11" s="164" customFormat="1" ht="9.75" customHeight="1" x14ac:dyDescent="0.2">
      <c r="B3" s="201"/>
      <c r="C3" s="165"/>
      <c r="D3" s="165"/>
      <c r="E3" s="165"/>
      <c r="F3" s="166"/>
      <c r="I3" s="167"/>
      <c r="J3" s="167"/>
    </row>
    <row r="4" spans="2:11" s="164" customFormat="1" ht="9.75" customHeight="1" x14ac:dyDescent="0.2">
      <c r="B4" s="201"/>
      <c r="C4" s="165"/>
      <c r="D4" s="165"/>
      <c r="E4" s="165"/>
      <c r="F4" s="166"/>
      <c r="I4" s="167"/>
      <c r="J4" s="167"/>
    </row>
    <row r="5" spans="2:11" s="164" customFormat="1" ht="9.75" customHeight="1" x14ac:dyDescent="0.2">
      <c r="B5" s="201"/>
      <c r="C5" s="165"/>
      <c r="D5" s="178" t="s">
        <v>595</v>
      </c>
      <c r="E5" s="165"/>
      <c r="F5" s="166"/>
      <c r="I5" s="167"/>
      <c r="J5" s="167"/>
    </row>
    <row r="6" spans="2:11" s="164" customFormat="1" x14ac:dyDescent="0.2">
      <c r="B6" s="201"/>
      <c r="C6" s="165"/>
      <c r="D6" s="165"/>
      <c r="E6" s="165"/>
      <c r="F6" s="166"/>
      <c r="I6" s="167"/>
      <c r="J6" s="167"/>
    </row>
    <row r="7" spans="2:11" s="164" customFormat="1" ht="9.75" customHeight="1" x14ac:dyDescent="0.2">
      <c r="B7" s="201"/>
      <c r="C7" s="165"/>
      <c r="D7" s="178" t="s">
        <v>596</v>
      </c>
      <c r="E7" s="165"/>
      <c r="F7" s="166"/>
      <c r="I7" s="167"/>
      <c r="J7" s="167"/>
    </row>
    <row r="8" spans="2:11" s="164" customFormat="1" ht="9.75" customHeight="1" x14ac:dyDescent="0.2">
      <c r="B8" s="201"/>
      <c r="C8" s="165"/>
      <c r="D8" s="165"/>
      <c r="E8" s="165"/>
      <c r="F8" s="166"/>
      <c r="I8" s="167"/>
      <c r="J8" s="167"/>
    </row>
    <row r="9" spans="2:11" s="164" customFormat="1" ht="9.75" customHeight="1" x14ac:dyDescent="0.2">
      <c r="B9" s="201"/>
      <c r="C9" s="165"/>
      <c r="D9" s="165"/>
      <c r="E9" s="165"/>
      <c r="F9" s="166"/>
      <c r="I9" s="167"/>
      <c r="J9" s="167"/>
    </row>
    <row r="10" spans="2:11" s="164" customFormat="1" ht="9.75" customHeight="1" x14ac:dyDescent="0.2">
      <c r="B10" s="201"/>
      <c r="C10" s="165"/>
      <c r="D10" s="165"/>
      <c r="E10" s="165"/>
      <c r="F10" s="166"/>
      <c r="I10" s="167"/>
      <c r="J10" s="167"/>
    </row>
    <row r="11" spans="2:11" s="164" customFormat="1" x14ac:dyDescent="0.2">
      <c r="B11" s="201"/>
      <c r="C11" s="165"/>
      <c r="D11" s="165"/>
      <c r="E11" s="165"/>
      <c r="F11" s="166"/>
      <c r="I11" s="167"/>
      <c r="J11" s="167"/>
    </row>
    <row r="12" spans="2:11" s="164" customFormat="1" ht="9.75" customHeight="1" x14ac:dyDescent="0.2">
      <c r="B12" s="201"/>
      <c r="C12" s="165"/>
      <c r="D12" s="165"/>
      <c r="E12" s="165"/>
      <c r="F12" s="168"/>
      <c r="G12" s="203"/>
      <c r="H12" s="203"/>
      <c r="I12" s="203"/>
      <c r="J12" s="204"/>
    </row>
    <row r="13" spans="2:11" s="164" customFormat="1" ht="9.75" customHeight="1" x14ac:dyDescent="0.2">
      <c r="B13" s="201"/>
      <c r="C13" s="165"/>
      <c r="D13" s="165"/>
      <c r="E13" s="165"/>
      <c r="F13" s="168"/>
      <c r="G13" s="203"/>
      <c r="H13" s="203"/>
      <c r="I13" s="203"/>
      <c r="J13" s="204"/>
    </row>
    <row r="14" spans="2:11" s="164" customFormat="1" ht="9.75" customHeight="1" x14ac:dyDescent="0.2">
      <c r="B14" s="201"/>
      <c r="C14" s="165"/>
      <c r="D14" s="165"/>
      <c r="E14" s="165"/>
      <c r="F14" s="168"/>
      <c r="G14" s="203"/>
      <c r="H14" s="203"/>
      <c r="I14" s="203"/>
      <c r="J14" s="204"/>
    </row>
    <row r="15" spans="2:11" s="164" customFormat="1" ht="9.75" customHeight="1" x14ac:dyDescent="0.2">
      <c r="B15" s="201"/>
      <c r="C15" s="165"/>
      <c r="D15" s="165"/>
      <c r="E15" s="165"/>
      <c r="F15" s="168"/>
      <c r="G15" s="203"/>
      <c r="H15" s="203"/>
      <c r="I15" s="203"/>
      <c r="J15" s="204"/>
    </row>
    <row r="16" spans="2:11" s="164" customFormat="1" ht="12.75" customHeight="1" x14ac:dyDescent="0.2">
      <c r="B16" s="201"/>
      <c r="C16" s="165"/>
      <c r="D16" s="165"/>
      <c r="E16" s="165"/>
      <c r="F16" s="168"/>
      <c r="G16" s="203"/>
      <c r="H16" s="203"/>
      <c r="I16" s="203"/>
      <c r="J16" s="204"/>
    </row>
    <row r="17" spans="2:14" s="164" customFormat="1" ht="9.75" customHeight="1" x14ac:dyDescent="0.2">
      <c r="B17" s="201"/>
      <c r="C17" s="165"/>
      <c r="D17" s="165"/>
      <c r="E17" s="165"/>
      <c r="F17" s="166"/>
      <c r="I17" s="167"/>
      <c r="J17" s="167"/>
    </row>
    <row r="18" spans="2:14" s="164" customFormat="1" ht="9.75" customHeight="1" x14ac:dyDescent="0.2">
      <c r="B18" s="201"/>
      <c r="C18" s="165"/>
      <c r="D18" s="165"/>
      <c r="E18" s="165"/>
      <c r="F18" s="166"/>
      <c r="I18" s="167"/>
      <c r="J18" s="167"/>
    </row>
    <row r="19" spans="2:14" s="164" customFormat="1" ht="9.75" customHeight="1" x14ac:dyDescent="0.2">
      <c r="B19" s="201"/>
      <c r="C19" s="165"/>
      <c r="D19" s="165"/>
      <c r="E19" s="165"/>
      <c r="F19" s="166"/>
      <c r="I19" s="167"/>
      <c r="J19" s="167"/>
    </row>
    <row r="20" spans="2:14" s="164" customFormat="1" ht="9.75" customHeight="1" x14ac:dyDescent="0.2">
      <c r="B20" s="201"/>
      <c r="C20" s="165"/>
      <c r="D20" s="165"/>
      <c r="E20" s="165"/>
      <c r="F20" s="166"/>
      <c r="I20" s="167"/>
      <c r="J20" s="167"/>
    </row>
    <row r="21" spans="2:14" s="164" customFormat="1" ht="12.75" customHeight="1" x14ac:dyDescent="0.2">
      <c r="B21" s="201"/>
      <c r="C21" s="165"/>
      <c r="D21" s="165"/>
      <c r="E21" s="165"/>
      <c r="F21" s="168"/>
      <c r="G21" s="205"/>
      <c r="H21" s="205"/>
      <c r="I21" s="205"/>
      <c r="J21" s="206"/>
    </row>
    <row r="22" spans="2:14" s="164" customFormat="1" ht="9.75" customHeight="1" x14ac:dyDescent="0.2">
      <c r="B22" s="201"/>
      <c r="C22" s="165"/>
      <c r="D22" s="165"/>
      <c r="E22" s="165"/>
      <c r="F22" s="168"/>
      <c r="G22" s="205"/>
      <c r="H22" s="205"/>
      <c r="I22" s="205"/>
      <c r="J22" s="206"/>
    </row>
    <row r="23" spans="2:14" s="164" customFormat="1" ht="9.75" customHeight="1" x14ac:dyDescent="0.2">
      <c r="B23" s="201"/>
      <c r="C23" s="165"/>
      <c r="D23" s="165"/>
      <c r="E23" s="165"/>
      <c r="F23" s="168"/>
      <c r="G23" s="207"/>
      <c r="H23" s="207"/>
      <c r="I23" s="207"/>
      <c r="J23" s="208"/>
    </row>
    <row r="24" spans="2:14" s="164" customFormat="1" ht="9.75" customHeight="1" x14ac:dyDescent="0.2">
      <c r="B24" s="201"/>
      <c r="C24" s="165"/>
      <c r="D24" s="165"/>
      <c r="E24" s="165"/>
      <c r="F24" s="168"/>
      <c r="G24" s="207"/>
      <c r="H24" s="207"/>
      <c r="I24" s="207"/>
      <c r="J24" s="208"/>
    </row>
    <row r="25" spans="2:14" s="164" customFormat="1" ht="9.75" customHeight="1" x14ac:dyDescent="0.2">
      <c r="B25" s="201"/>
      <c r="C25" s="165"/>
      <c r="D25" s="165"/>
      <c r="E25" s="165"/>
      <c r="F25" s="168"/>
      <c r="G25" s="205"/>
      <c r="H25" s="205"/>
      <c r="I25" s="205"/>
      <c r="J25" s="206"/>
    </row>
    <row r="26" spans="2:14" s="164" customFormat="1" x14ac:dyDescent="0.2">
      <c r="B26" s="201"/>
      <c r="C26" s="165"/>
      <c r="D26" s="165"/>
      <c r="E26" s="165"/>
      <c r="F26" s="168"/>
      <c r="G26" s="205"/>
      <c r="H26" s="205"/>
      <c r="I26" s="205"/>
      <c r="J26" s="206"/>
    </row>
    <row r="27" spans="2:14" s="164" customFormat="1" ht="9.75" customHeight="1" x14ac:dyDescent="0.2">
      <c r="B27" s="201"/>
      <c r="C27" s="165"/>
      <c r="D27" s="165"/>
      <c r="E27" s="165"/>
      <c r="F27" s="166"/>
      <c r="I27" s="167"/>
      <c r="J27" s="167"/>
    </row>
    <row r="28" spans="2:14" s="164" customFormat="1" ht="9.75" customHeight="1" x14ac:dyDescent="0.2">
      <c r="B28" s="201"/>
      <c r="C28" s="165"/>
      <c r="D28" s="165"/>
      <c r="E28" s="165"/>
      <c r="F28" s="166"/>
      <c r="I28" s="167"/>
      <c r="J28" s="167"/>
    </row>
    <row r="29" spans="2:14" s="164" customFormat="1" ht="9.75" customHeight="1" x14ac:dyDescent="0.2">
      <c r="B29" s="201"/>
      <c r="C29" s="165"/>
      <c r="D29" s="165"/>
      <c r="E29" s="165"/>
      <c r="F29" s="166"/>
      <c r="I29" s="167"/>
      <c r="J29" s="167"/>
      <c r="K29" s="169"/>
      <c r="L29" s="169"/>
      <c r="M29" s="169"/>
      <c r="N29" s="169"/>
    </row>
    <row r="30" spans="2:14" s="164" customFormat="1" ht="9.75" customHeight="1" x14ac:dyDescent="0.2">
      <c r="B30" s="201"/>
      <c r="C30" s="165"/>
      <c r="D30" s="165"/>
      <c r="E30" s="165"/>
      <c r="F30" s="170"/>
      <c r="G30" s="169"/>
      <c r="H30" s="169"/>
      <c r="I30" s="171"/>
      <c r="J30" s="171"/>
    </row>
    <row r="31" spans="2:14" s="164" customFormat="1" x14ac:dyDescent="0.2">
      <c r="B31" s="201"/>
      <c r="C31" s="165"/>
      <c r="D31" s="165"/>
      <c r="E31" s="165"/>
      <c r="F31" s="168"/>
      <c r="G31" s="209"/>
      <c r="H31" s="209"/>
      <c r="I31" s="209"/>
      <c r="J31" s="210"/>
    </row>
    <row r="32" spans="2:14" s="164" customFormat="1" ht="9.75" customHeight="1" x14ac:dyDescent="0.2">
      <c r="B32" s="201"/>
      <c r="C32" s="165"/>
      <c r="D32" s="165"/>
      <c r="E32" s="165"/>
      <c r="F32" s="168"/>
      <c r="G32" s="209"/>
      <c r="H32" s="209"/>
      <c r="I32" s="209"/>
      <c r="J32" s="210"/>
    </row>
    <row r="33" spans="2:10" s="164" customFormat="1" ht="9.75" customHeight="1" x14ac:dyDescent="0.2">
      <c r="B33" s="201"/>
      <c r="C33" s="165"/>
      <c r="D33" s="165"/>
      <c r="E33" s="165"/>
      <c r="F33" s="168"/>
      <c r="G33" s="209"/>
      <c r="H33" s="209"/>
      <c r="I33" s="209"/>
      <c r="J33" s="210"/>
    </row>
    <row r="34" spans="2:10" s="164" customFormat="1" ht="9.75" customHeight="1" x14ac:dyDescent="0.2">
      <c r="B34" s="201"/>
      <c r="C34" s="165"/>
      <c r="D34" s="165"/>
      <c r="E34" s="165"/>
      <c r="F34" s="168"/>
      <c r="G34" s="209"/>
      <c r="H34" s="209"/>
      <c r="I34" s="209"/>
      <c r="J34" s="210"/>
    </row>
    <row r="35" spans="2:10" s="164" customFormat="1" ht="9.75" customHeight="1" x14ac:dyDescent="0.2">
      <c r="B35" s="201"/>
      <c r="C35" s="165"/>
      <c r="D35" s="165"/>
      <c r="E35" s="165"/>
      <c r="F35" s="168"/>
      <c r="G35" s="209"/>
      <c r="H35" s="209"/>
      <c r="I35" s="209"/>
      <c r="J35" s="210"/>
    </row>
    <row r="36" spans="2:10" s="164" customFormat="1" x14ac:dyDescent="0.2">
      <c r="B36" s="201"/>
      <c r="C36" s="165"/>
      <c r="D36" s="165"/>
      <c r="E36" s="165"/>
      <c r="F36" s="168"/>
      <c r="G36" s="209"/>
      <c r="H36" s="209"/>
      <c r="I36" s="209"/>
      <c r="J36" s="210"/>
    </row>
    <row r="37" spans="2:10" s="164" customFormat="1" ht="9.75" customHeight="1" x14ac:dyDescent="0.2">
      <c r="B37" s="201"/>
      <c r="C37" s="165"/>
      <c r="D37" s="165"/>
      <c r="E37" s="165"/>
      <c r="F37" s="168"/>
      <c r="G37" s="209"/>
      <c r="H37" s="209"/>
      <c r="I37" s="209"/>
      <c r="J37" s="210"/>
    </row>
    <row r="38" spans="2:10" s="164" customFormat="1" ht="9.75" customHeight="1" x14ac:dyDescent="0.2">
      <c r="B38" s="201"/>
      <c r="C38" s="165"/>
      <c r="D38" s="165"/>
      <c r="E38" s="165"/>
      <c r="F38" s="168"/>
      <c r="G38" s="209"/>
      <c r="H38" s="209"/>
      <c r="I38" s="209"/>
      <c r="J38" s="210"/>
    </row>
    <row r="39" spans="2:10" s="164" customFormat="1" ht="9.75" customHeight="1" x14ac:dyDescent="0.2">
      <c r="B39" s="201"/>
      <c r="C39" s="165"/>
      <c r="D39" s="165"/>
      <c r="E39" s="165"/>
      <c r="F39" s="168"/>
      <c r="G39" s="209"/>
      <c r="H39" s="209"/>
      <c r="I39" s="209"/>
      <c r="J39" s="210"/>
    </row>
    <row r="40" spans="2:10" s="164" customFormat="1" ht="9.75" customHeight="1" x14ac:dyDescent="0.2">
      <c r="B40" s="201"/>
      <c r="C40" s="165"/>
      <c r="D40" s="165"/>
      <c r="E40" s="165"/>
      <c r="F40" s="168"/>
      <c r="G40" s="209"/>
      <c r="H40" s="209"/>
      <c r="I40" s="209"/>
      <c r="J40" s="210"/>
    </row>
    <row r="41" spans="2:10" s="164" customFormat="1" ht="12.75" customHeight="1" x14ac:dyDescent="0.2">
      <c r="B41" s="201"/>
      <c r="C41" s="165"/>
      <c r="D41" s="165"/>
      <c r="E41" s="165"/>
      <c r="F41" s="168"/>
      <c r="G41" s="209"/>
      <c r="H41" s="209"/>
      <c r="I41" s="209"/>
      <c r="J41" s="210"/>
    </row>
    <row r="42" spans="2:10" s="164" customFormat="1" ht="9.75" customHeight="1" x14ac:dyDescent="0.2">
      <c r="B42" s="201"/>
      <c r="C42" s="165"/>
      <c r="D42" s="165"/>
      <c r="E42" s="165"/>
      <c r="F42" s="168"/>
      <c r="G42" s="209"/>
      <c r="H42" s="209"/>
      <c r="I42" s="209"/>
      <c r="J42" s="210"/>
    </row>
    <row r="43" spans="2:10" s="164" customFormat="1" ht="9.75" customHeight="1" x14ac:dyDescent="0.2">
      <c r="B43" s="201"/>
      <c r="C43" s="165"/>
      <c r="D43" s="165"/>
      <c r="E43" s="165"/>
      <c r="F43" s="168"/>
      <c r="G43" s="209"/>
      <c r="H43" s="209"/>
      <c r="I43" s="209"/>
      <c r="J43" s="210"/>
    </row>
    <row r="44" spans="2:10" s="164" customFormat="1" ht="9.75" customHeight="1" x14ac:dyDescent="0.2">
      <c r="B44" s="201"/>
      <c r="C44" s="165"/>
      <c r="D44" s="165"/>
      <c r="E44" s="165"/>
      <c r="F44" s="168"/>
      <c r="G44" s="209"/>
      <c r="H44" s="209"/>
      <c r="I44" s="209"/>
      <c r="J44" s="210"/>
    </row>
    <row r="45" spans="2:10" s="164" customFormat="1" ht="9.75" customHeight="1" x14ac:dyDescent="0.2">
      <c r="B45" s="201"/>
      <c r="C45" s="165"/>
      <c r="D45" s="165"/>
      <c r="E45" s="165"/>
      <c r="F45" s="168"/>
      <c r="G45" s="209"/>
      <c r="H45" s="209"/>
      <c r="I45" s="209"/>
      <c r="J45" s="210"/>
    </row>
    <row r="46" spans="2:10" s="164" customFormat="1" ht="12.75" customHeight="1" x14ac:dyDescent="0.2">
      <c r="B46" s="201"/>
      <c r="C46" s="165"/>
      <c r="D46" s="165"/>
      <c r="E46" s="165"/>
      <c r="F46" s="168"/>
      <c r="G46" s="209"/>
      <c r="H46" s="209"/>
      <c r="I46" s="209"/>
      <c r="J46" s="210"/>
    </row>
    <row r="47" spans="2:10" s="164" customFormat="1" ht="9.75" customHeight="1" x14ac:dyDescent="0.2">
      <c r="B47" s="201"/>
      <c r="C47" s="165"/>
      <c r="D47" s="165"/>
      <c r="E47" s="165"/>
      <c r="F47" s="166"/>
      <c r="I47" s="167"/>
      <c r="J47" s="167"/>
    </row>
    <row r="48" spans="2:10" s="164" customFormat="1" ht="9.75" customHeight="1" x14ac:dyDescent="0.2">
      <c r="B48" s="201"/>
      <c r="C48" s="165"/>
      <c r="D48" s="165"/>
      <c r="E48" s="165"/>
      <c r="F48" s="168"/>
      <c r="G48" s="211"/>
      <c r="H48" s="211"/>
      <c r="I48" s="211"/>
      <c r="J48" s="212"/>
    </row>
    <row r="49" spans="2:10" s="164" customFormat="1" ht="9.75" customHeight="1" x14ac:dyDescent="0.2">
      <c r="B49" s="201"/>
      <c r="C49" s="165"/>
      <c r="D49" s="165"/>
      <c r="E49" s="165"/>
      <c r="F49" s="168"/>
      <c r="G49" s="211"/>
      <c r="H49" s="211"/>
      <c r="I49" s="211"/>
      <c r="J49" s="212"/>
    </row>
    <row r="50" spans="2:10" s="164" customFormat="1" ht="9.75" customHeight="1" x14ac:dyDescent="0.2">
      <c r="B50" s="201"/>
      <c r="C50" s="165"/>
      <c r="D50" s="165"/>
      <c r="E50" s="165"/>
      <c r="F50" s="168"/>
      <c r="G50" s="211"/>
      <c r="H50" s="211"/>
      <c r="I50" s="211"/>
      <c r="J50" s="212"/>
    </row>
    <row r="51" spans="2:10" s="164" customFormat="1" ht="12.75" customHeight="1" x14ac:dyDescent="0.2">
      <c r="B51" s="201"/>
      <c r="C51" s="165"/>
      <c r="D51" s="165"/>
      <c r="E51" s="165"/>
      <c r="F51" s="166"/>
      <c r="I51" s="167"/>
      <c r="J51" s="167"/>
    </row>
    <row r="52" spans="2:10" s="164" customFormat="1" ht="9.75" customHeight="1" x14ac:dyDescent="0.2">
      <c r="B52" s="201"/>
      <c r="C52" s="165"/>
      <c r="D52" s="165"/>
      <c r="E52" s="165"/>
      <c r="F52" s="168"/>
      <c r="G52" s="213"/>
      <c r="H52" s="213"/>
      <c r="I52" s="213"/>
      <c r="J52" s="214"/>
    </row>
    <row r="53" spans="2:10" s="164" customFormat="1" ht="9.75" customHeight="1" x14ac:dyDescent="0.2">
      <c r="B53" s="201"/>
      <c r="C53" s="165"/>
      <c r="D53" s="165"/>
      <c r="E53" s="165"/>
      <c r="F53" s="168"/>
      <c r="G53" s="213"/>
      <c r="H53" s="213"/>
      <c r="I53" s="213"/>
      <c r="J53" s="214"/>
    </row>
    <row r="54" spans="2:10" s="164" customFormat="1" ht="9.75" customHeight="1" x14ac:dyDescent="0.2">
      <c r="B54" s="201"/>
      <c r="C54" s="165"/>
      <c r="D54" s="165"/>
      <c r="E54" s="165"/>
      <c r="F54" s="168"/>
      <c r="G54" s="213"/>
      <c r="H54" s="213"/>
      <c r="I54" s="213"/>
      <c r="J54" s="214"/>
    </row>
    <row r="55" spans="2:10" s="164" customFormat="1" ht="9.75" customHeight="1" x14ac:dyDescent="0.2">
      <c r="B55" s="201"/>
      <c r="C55" s="165"/>
      <c r="D55" s="165"/>
      <c r="E55" s="165"/>
      <c r="F55" s="168"/>
      <c r="G55" s="213"/>
      <c r="H55" s="213"/>
      <c r="I55" s="213"/>
      <c r="J55" s="214"/>
    </row>
    <row r="56" spans="2:10" s="164" customFormat="1" x14ac:dyDescent="0.2">
      <c r="B56" s="201"/>
      <c r="C56" s="165"/>
      <c r="D56" s="165"/>
      <c r="E56" s="165"/>
      <c r="F56" s="168"/>
      <c r="G56" s="213"/>
      <c r="H56" s="213"/>
      <c r="I56" s="213"/>
      <c r="J56" s="214"/>
    </row>
    <row r="57" spans="2:10" s="164" customFormat="1" ht="9.75" customHeight="1" x14ac:dyDescent="0.2">
      <c r="B57" s="201"/>
      <c r="C57" s="165"/>
      <c r="D57" s="165"/>
      <c r="E57" s="165"/>
      <c r="F57" s="166"/>
      <c r="I57" s="167"/>
      <c r="J57" s="167"/>
    </row>
    <row r="58" spans="2:10" s="164" customFormat="1" ht="9.75" customHeight="1" x14ac:dyDescent="0.2">
      <c r="B58" s="201"/>
      <c r="C58" s="165"/>
      <c r="D58" s="165"/>
      <c r="E58" s="165"/>
      <c r="F58" s="166"/>
      <c r="I58" s="167"/>
      <c r="J58" s="167"/>
    </row>
    <row r="59" spans="2:10" s="164" customFormat="1" ht="9.75" customHeight="1" x14ac:dyDescent="0.2">
      <c r="B59" s="201"/>
      <c r="C59" s="165"/>
      <c r="D59" s="165"/>
      <c r="E59" s="165"/>
      <c r="F59" s="166"/>
      <c r="I59" s="167"/>
      <c r="J59" s="167"/>
    </row>
    <row r="60" spans="2:10" s="164" customFormat="1" ht="9.75" customHeight="1" x14ac:dyDescent="0.2">
      <c r="B60" s="201"/>
      <c r="C60" s="165"/>
      <c r="D60" s="165"/>
      <c r="E60" s="165"/>
      <c r="F60" s="166"/>
      <c r="I60" s="167"/>
      <c r="J60" s="167"/>
    </row>
    <row r="61" spans="2:10" s="164" customFormat="1" x14ac:dyDescent="0.2">
      <c r="B61" s="201"/>
      <c r="C61" s="165"/>
      <c r="D61" s="165"/>
      <c r="E61" s="165"/>
      <c r="F61" s="166"/>
      <c r="I61" s="167"/>
      <c r="J61" s="167"/>
    </row>
    <row r="62" spans="2:10" s="164" customFormat="1" ht="9.75" customHeight="1" x14ac:dyDescent="0.2">
      <c r="B62" s="201"/>
      <c r="C62" s="165"/>
      <c r="D62" s="165"/>
      <c r="E62" s="165"/>
      <c r="F62" s="166"/>
      <c r="I62" s="167"/>
      <c r="J62" s="167"/>
    </row>
    <row r="63" spans="2:10" s="164" customFormat="1" ht="9.75" customHeight="1" x14ac:dyDescent="0.2">
      <c r="B63" s="201"/>
      <c r="C63" s="165"/>
      <c r="D63" s="165"/>
      <c r="E63" s="165"/>
      <c r="F63" s="166"/>
      <c r="I63" s="167"/>
      <c r="J63" s="167"/>
    </row>
    <row r="64" spans="2:10" s="164" customFormat="1" ht="9.75" customHeight="1" x14ac:dyDescent="0.2">
      <c r="B64" s="201"/>
      <c r="C64" s="165"/>
      <c r="D64" s="165"/>
      <c r="E64" s="165"/>
      <c r="F64" s="166"/>
      <c r="I64" s="167"/>
      <c r="J64" s="167"/>
    </row>
    <row r="65" spans="2:10" s="164" customFormat="1" ht="9.75" customHeight="1" x14ac:dyDescent="0.2">
      <c r="B65" s="201"/>
      <c r="C65" s="165"/>
      <c r="D65" s="165"/>
      <c r="E65" s="165"/>
      <c r="F65" s="166"/>
      <c r="G65" s="169"/>
      <c r="H65" s="169"/>
      <c r="I65" s="167"/>
      <c r="J65" s="167"/>
    </row>
    <row r="66" spans="2:10" s="164" customFormat="1" ht="9.75" customHeight="1" x14ac:dyDescent="0.2">
      <c r="B66" s="201"/>
      <c r="C66" s="165"/>
      <c r="D66" s="165"/>
      <c r="E66" s="165"/>
      <c r="F66" s="166"/>
      <c r="G66" s="169"/>
      <c r="H66" s="169"/>
      <c r="I66" s="167"/>
      <c r="J66" s="167"/>
    </row>
    <row r="67" spans="2:10" s="164" customFormat="1" ht="9.75" customHeight="1" x14ac:dyDescent="0.2">
      <c r="B67" s="201"/>
      <c r="C67" s="165"/>
      <c r="D67" s="165"/>
      <c r="E67" s="165"/>
      <c r="F67" s="166"/>
      <c r="G67" s="169"/>
      <c r="H67" s="169"/>
      <c r="I67" s="167"/>
      <c r="J67" s="167"/>
    </row>
    <row r="68" spans="2:10" s="164" customFormat="1" ht="9.75" customHeight="1" x14ac:dyDescent="0.2">
      <c r="B68" s="201"/>
      <c r="C68" s="165"/>
      <c r="D68" s="165"/>
      <c r="E68" s="165"/>
      <c r="F68" s="166"/>
      <c r="G68" s="169"/>
      <c r="H68" s="169"/>
      <c r="I68" s="167"/>
      <c r="J68" s="167"/>
    </row>
    <row r="69" spans="2:10" s="164" customFormat="1" ht="9.75" customHeight="1" x14ac:dyDescent="0.2">
      <c r="B69" s="201"/>
      <c r="C69" s="165"/>
      <c r="D69" s="165"/>
      <c r="E69" s="165"/>
      <c r="F69" s="166"/>
      <c r="G69" s="169"/>
      <c r="H69" s="169"/>
      <c r="I69" s="167"/>
      <c r="J69" s="167"/>
    </row>
    <row r="70" spans="2:10" s="164" customFormat="1" ht="15.75" customHeight="1" x14ac:dyDescent="0.2">
      <c r="B70" s="201"/>
      <c r="C70" s="165"/>
      <c r="D70" s="165"/>
      <c r="E70" s="165"/>
      <c r="F70" s="166"/>
      <c r="G70" s="169"/>
      <c r="H70" s="169"/>
      <c r="I70" s="167"/>
      <c r="J70" s="167"/>
    </row>
    <row r="71" spans="2:10" s="164" customFormat="1" ht="9.75" customHeight="1" x14ac:dyDescent="0.2">
      <c r="B71" s="201"/>
      <c r="C71" s="165"/>
      <c r="D71" s="165"/>
      <c r="E71" s="165"/>
      <c r="F71" s="166"/>
      <c r="G71" s="172"/>
      <c r="H71" s="172"/>
      <c r="I71" s="167"/>
      <c r="J71" s="167"/>
    </row>
    <row r="72" spans="2:10" s="164" customFormat="1" ht="9.75" customHeight="1" x14ac:dyDescent="0.2">
      <c r="B72" s="201"/>
      <c r="C72" s="165"/>
      <c r="D72" s="165"/>
      <c r="E72" s="165"/>
      <c r="F72" s="166"/>
      <c r="G72" s="172"/>
      <c r="H72" s="172"/>
      <c r="I72" s="167"/>
      <c r="J72" s="167"/>
    </row>
    <row r="73" spans="2:10" s="164" customFormat="1" ht="9.75" customHeight="1" x14ac:dyDescent="0.2">
      <c r="B73" s="201"/>
      <c r="C73" s="165"/>
      <c r="D73" s="165"/>
      <c r="E73" s="165"/>
      <c r="F73" s="166"/>
      <c r="G73" s="172"/>
      <c r="H73" s="173"/>
      <c r="I73" s="167"/>
      <c r="J73" s="167"/>
    </row>
    <row r="74" spans="2:10" s="164" customFormat="1" ht="9.75" customHeight="1" x14ac:dyDescent="0.2">
      <c r="B74" s="201"/>
      <c r="C74" s="165"/>
      <c r="D74" s="165"/>
      <c r="E74" s="165"/>
      <c r="F74" s="166"/>
      <c r="G74" s="172"/>
      <c r="H74" s="173"/>
      <c r="I74" s="167"/>
      <c r="J74" s="167"/>
    </row>
    <row r="75" spans="2:10" s="164" customFormat="1" ht="9.75" customHeight="1" x14ac:dyDescent="0.2">
      <c r="B75" s="201"/>
      <c r="C75" s="165"/>
      <c r="D75" s="165"/>
      <c r="E75" s="165"/>
      <c r="F75" s="166"/>
      <c r="G75" s="172"/>
      <c r="H75" s="172"/>
      <c r="I75" s="167"/>
      <c r="J75" s="167"/>
    </row>
    <row r="76" spans="2:10" s="164" customFormat="1" ht="9.75" customHeight="1" x14ac:dyDescent="0.2">
      <c r="B76" s="201"/>
      <c r="C76" s="165"/>
      <c r="D76" s="165"/>
      <c r="E76" s="165"/>
      <c r="F76" s="166"/>
      <c r="G76" s="172"/>
      <c r="H76" s="172"/>
      <c r="I76" s="167"/>
      <c r="J76" s="167"/>
    </row>
    <row r="77" spans="2:10" s="164" customFormat="1" ht="9.75" customHeight="1" x14ac:dyDescent="0.2">
      <c r="B77" s="201"/>
      <c r="C77" s="165"/>
      <c r="D77" s="165"/>
      <c r="E77" s="165"/>
      <c r="F77" s="166"/>
      <c r="G77" s="172"/>
      <c r="H77" s="172"/>
      <c r="I77" s="167"/>
      <c r="J77" s="167"/>
    </row>
    <row r="78" spans="2:10" s="164" customFormat="1" ht="9.75" customHeight="1" x14ac:dyDescent="0.2">
      <c r="B78" s="201"/>
      <c r="C78" s="165"/>
      <c r="D78" s="165"/>
      <c r="E78" s="165"/>
      <c r="F78" s="166"/>
      <c r="G78" s="172"/>
      <c r="H78" s="172"/>
      <c r="I78" s="167"/>
      <c r="J78" s="167"/>
    </row>
    <row r="79" spans="2:10" s="164" customFormat="1" ht="9.75" customHeight="1" x14ac:dyDescent="0.2">
      <c r="B79" s="201"/>
      <c r="C79" s="165"/>
      <c r="D79" s="165"/>
      <c r="E79" s="165"/>
      <c r="F79" s="166"/>
      <c r="G79" s="169"/>
      <c r="H79" s="169"/>
      <c r="I79" s="167"/>
      <c r="J79" s="167"/>
    </row>
    <row r="80" spans="2:10" s="164" customFormat="1" ht="9.75" customHeight="1" x14ac:dyDescent="0.2">
      <c r="B80" s="201"/>
      <c r="C80" s="165"/>
      <c r="D80" s="165"/>
      <c r="E80" s="165"/>
      <c r="F80" s="166"/>
      <c r="G80" s="169"/>
      <c r="H80" s="169"/>
      <c r="I80" s="167"/>
      <c r="J80" s="167"/>
    </row>
    <row r="81" spans="2:10" s="164" customFormat="1" ht="9.75" customHeight="1" x14ac:dyDescent="0.2">
      <c r="B81" s="201"/>
      <c r="C81" s="165"/>
      <c r="D81" s="165"/>
      <c r="E81" s="165"/>
      <c r="F81" s="166"/>
      <c r="G81" s="169"/>
      <c r="H81" s="169"/>
      <c r="I81" s="167"/>
      <c r="J81" s="167"/>
    </row>
    <row r="82" spans="2:10" s="164" customFormat="1" ht="9.75" customHeight="1" x14ac:dyDescent="0.2">
      <c r="B82" s="201"/>
      <c r="C82" s="165"/>
      <c r="D82" s="165"/>
      <c r="E82" s="165"/>
      <c r="F82" s="166"/>
      <c r="I82" s="167"/>
      <c r="J82" s="167"/>
    </row>
    <row r="83" spans="2:10" s="164" customFormat="1" ht="9.75" customHeight="1" x14ac:dyDescent="0.2">
      <c r="B83" s="201"/>
      <c r="C83" s="165"/>
      <c r="D83" s="165"/>
      <c r="E83" s="165"/>
      <c r="F83" s="166"/>
      <c r="I83" s="167"/>
      <c r="J83" s="167"/>
    </row>
    <row r="84" spans="2:10" s="164" customFormat="1" ht="9.75" customHeight="1" x14ac:dyDescent="0.2">
      <c r="B84" s="202"/>
      <c r="C84" s="174"/>
      <c r="D84" s="174"/>
      <c r="E84" s="174"/>
      <c r="F84" s="175"/>
      <c r="G84" s="176"/>
      <c r="H84" s="176"/>
      <c r="I84" s="177"/>
      <c r="J84" s="177"/>
    </row>
    <row r="696" spans="6:6" x14ac:dyDescent="0.2">
      <c r="F696" s="160"/>
    </row>
  </sheetData>
  <mergeCells count="8">
    <mergeCell ref="B1:B84"/>
    <mergeCell ref="G12:J16"/>
    <mergeCell ref="G21:J22"/>
    <mergeCell ref="G23:J24"/>
    <mergeCell ref="G25:J26"/>
    <mergeCell ref="G31:J46"/>
    <mergeCell ref="G48:J50"/>
    <mergeCell ref="G52:J56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781AD-DB27-45CB-91D4-C6146F942837}">
  <dimension ref="A1:R72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11.42578125" style="2"/>
    <col min="2" max="2" width="35" style="3" bestFit="1" customWidth="1"/>
    <col min="3" max="5" width="35" style="3" customWidth="1"/>
    <col min="6" max="6" width="35" style="181" customWidth="1"/>
    <col min="7" max="10" width="35" style="3" customWidth="1"/>
    <col min="11" max="11" width="11.42578125" style="5"/>
    <col min="12" max="18" width="11.42578125" style="3"/>
  </cols>
  <sheetData>
    <row r="1" spans="1:18" s="164" customFormat="1" ht="25.5" x14ac:dyDescent="0.2">
      <c r="A1" s="182"/>
      <c r="B1" s="179" t="s">
        <v>14</v>
      </c>
      <c r="C1" s="179"/>
      <c r="D1" s="179"/>
      <c r="E1" s="179"/>
      <c r="F1" s="180" t="s">
        <v>593</v>
      </c>
      <c r="G1" s="179" t="s">
        <v>594</v>
      </c>
      <c r="H1" s="179" t="s">
        <v>0</v>
      </c>
      <c r="I1" s="179"/>
      <c r="J1" s="179"/>
      <c r="K1" s="183"/>
      <c r="L1" s="184"/>
      <c r="M1" s="184"/>
      <c r="N1" s="184"/>
      <c r="O1" s="184"/>
      <c r="P1" s="184"/>
      <c r="Q1" s="184"/>
      <c r="R1" s="185" t="s">
        <v>17</v>
      </c>
    </row>
    <row r="3" spans="1:18" ht="25.5" customHeight="1" x14ac:dyDescent="0.2">
      <c r="A3" s="2" t="s">
        <v>3</v>
      </c>
      <c r="B3" s="3" t="s">
        <v>15</v>
      </c>
      <c r="K3" s="218" t="s">
        <v>407</v>
      </c>
      <c r="L3" s="216"/>
      <c r="M3" s="216"/>
      <c r="N3" s="216"/>
      <c r="O3" s="216"/>
      <c r="P3" s="216"/>
      <c r="Q3" s="216"/>
      <c r="R3" s="217"/>
    </row>
    <row r="5" spans="1:18" ht="25.5" customHeight="1" x14ac:dyDescent="0.2">
      <c r="A5" s="2" t="s">
        <v>6</v>
      </c>
      <c r="B5" s="3" t="s">
        <v>4</v>
      </c>
      <c r="D5" s="186" t="s">
        <v>595</v>
      </c>
      <c r="K5" s="218" t="s">
        <v>408</v>
      </c>
      <c r="L5" s="216"/>
      <c r="M5" s="216"/>
      <c r="N5" s="216"/>
      <c r="O5" s="216"/>
      <c r="P5" s="216"/>
      <c r="Q5" s="216"/>
      <c r="R5" s="217"/>
    </row>
    <row r="6" spans="1:18" x14ac:dyDescent="0.2">
      <c r="L6" s="11"/>
      <c r="M6" s="11"/>
      <c r="N6" s="11"/>
      <c r="O6" s="11"/>
      <c r="P6" s="11"/>
    </row>
    <row r="7" spans="1:18" x14ac:dyDescent="0.2">
      <c r="A7" s="2" t="s">
        <v>8</v>
      </c>
      <c r="B7" s="3" t="s">
        <v>21</v>
      </c>
      <c r="D7" s="186" t="s">
        <v>596</v>
      </c>
      <c r="K7" s="6"/>
      <c r="L7" s="11"/>
      <c r="M7" s="11"/>
      <c r="N7" s="11"/>
      <c r="O7" s="11"/>
      <c r="P7" s="11"/>
    </row>
    <row r="8" spans="1:18" x14ac:dyDescent="0.2">
      <c r="L8" s="11"/>
      <c r="M8" s="11"/>
      <c r="N8" s="11"/>
      <c r="O8" s="11"/>
      <c r="P8" s="11"/>
    </row>
    <row r="9" spans="1:18" x14ac:dyDescent="0.2">
      <c r="A9" s="2" t="s">
        <v>11</v>
      </c>
      <c r="B9" s="3" t="s">
        <v>10</v>
      </c>
      <c r="K9" s="20" t="s">
        <v>31</v>
      </c>
      <c r="L9" s="11"/>
      <c r="M9" s="11"/>
      <c r="N9" s="11"/>
      <c r="O9" s="11"/>
      <c r="P9" s="11"/>
    </row>
    <row r="10" spans="1:18" x14ac:dyDescent="0.2">
      <c r="L10" s="11"/>
      <c r="M10" s="11"/>
      <c r="N10" s="11"/>
      <c r="O10" s="11"/>
      <c r="P10" s="11"/>
    </row>
    <row r="11" spans="1:18" ht="25.5" customHeight="1" x14ac:dyDescent="0.2">
      <c r="A11" s="2" t="s">
        <v>12</v>
      </c>
      <c r="B11" s="3" t="s">
        <v>7</v>
      </c>
      <c r="K11" s="218" t="s">
        <v>32</v>
      </c>
      <c r="L11" s="216"/>
      <c r="M11" s="216"/>
      <c r="N11" s="216"/>
      <c r="O11" s="216"/>
      <c r="P11" s="216"/>
      <c r="Q11" s="216"/>
      <c r="R11" s="217"/>
    </row>
    <row r="12" spans="1:18" x14ac:dyDescent="0.2">
      <c r="L12" s="11"/>
      <c r="M12" s="11"/>
      <c r="N12" s="11"/>
      <c r="O12" s="11"/>
      <c r="P12" s="11"/>
    </row>
    <row r="13" spans="1:18" x14ac:dyDescent="0.2">
      <c r="A13" s="2" t="s">
        <v>16</v>
      </c>
      <c r="B13" s="3" t="s">
        <v>9</v>
      </c>
      <c r="K13" s="21" t="s">
        <v>409</v>
      </c>
      <c r="L13" s="11"/>
      <c r="M13" s="11"/>
      <c r="N13" s="11"/>
      <c r="O13" s="11"/>
      <c r="P13" s="11"/>
    </row>
    <row r="14" spans="1:18" x14ac:dyDescent="0.2">
      <c r="K14" s="13"/>
      <c r="L14" s="11"/>
      <c r="M14" s="11"/>
      <c r="N14" s="11"/>
      <c r="O14" s="11"/>
      <c r="P14" s="11"/>
    </row>
    <row r="15" spans="1:18" x14ac:dyDescent="0.2">
      <c r="A15" s="2" t="s">
        <v>23</v>
      </c>
      <c r="B15" s="3" t="s">
        <v>20</v>
      </c>
      <c r="K15" s="21" t="s">
        <v>410</v>
      </c>
      <c r="L15" s="11"/>
      <c r="M15" s="11"/>
      <c r="N15" s="11"/>
      <c r="O15" s="11"/>
      <c r="P15" s="11"/>
    </row>
    <row r="16" spans="1:18" x14ac:dyDescent="0.2">
      <c r="K16" s="13"/>
      <c r="L16" s="11"/>
      <c r="M16" s="11"/>
      <c r="N16" s="11"/>
      <c r="O16" s="11"/>
      <c r="P16" s="11"/>
    </row>
    <row r="17" spans="1:18" x14ac:dyDescent="0.2">
      <c r="A17" s="2" t="s">
        <v>24</v>
      </c>
      <c r="B17" s="3" t="s">
        <v>22</v>
      </c>
      <c r="K17" s="21" t="s">
        <v>411</v>
      </c>
      <c r="L17" s="11"/>
      <c r="M17" s="11"/>
      <c r="N17" s="11"/>
      <c r="O17" s="11"/>
      <c r="P17" s="11"/>
    </row>
    <row r="18" spans="1:18" x14ac:dyDescent="0.2">
      <c r="L18" s="11"/>
      <c r="M18" s="11"/>
      <c r="N18" s="11"/>
      <c r="O18" s="11"/>
      <c r="P18" s="11"/>
    </row>
    <row r="19" spans="1:18" x14ac:dyDescent="0.2">
      <c r="A19" s="2" t="s">
        <v>25</v>
      </c>
      <c r="B19" s="3" t="s">
        <v>5</v>
      </c>
      <c r="K19" s="7">
        <v>0.2</v>
      </c>
      <c r="M19" s="3" t="s">
        <v>2</v>
      </c>
    </row>
    <row r="20" spans="1:18" x14ac:dyDescent="0.2">
      <c r="K20" s="8">
        <v>5.5E-2</v>
      </c>
      <c r="M20" s="4" t="s">
        <v>13</v>
      </c>
    </row>
    <row r="21" spans="1:18" x14ac:dyDescent="0.2">
      <c r="K21" s="9">
        <v>0</v>
      </c>
      <c r="M21" s="4" t="s">
        <v>18</v>
      </c>
    </row>
    <row r="22" spans="1:18" x14ac:dyDescent="0.2">
      <c r="K22" s="10">
        <v>0</v>
      </c>
      <c r="M22" s="4" t="s">
        <v>19</v>
      </c>
    </row>
    <row r="24" spans="1:18" x14ac:dyDescent="0.2">
      <c r="A24" s="2">
        <v>10</v>
      </c>
      <c r="B24" s="3" t="s">
        <v>26</v>
      </c>
      <c r="K24" s="218" t="s">
        <v>412</v>
      </c>
      <c r="L24" s="216"/>
      <c r="M24" s="216"/>
      <c r="N24" s="216"/>
      <c r="O24" s="216"/>
      <c r="P24" s="216"/>
      <c r="Q24" s="216"/>
      <c r="R24" s="217"/>
    </row>
    <row r="26" spans="1:18" x14ac:dyDescent="0.2">
      <c r="A26" s="2">
        <v>11</v>
      </c>
      <c r="B26" s="3" t="s">
        <v>27</v>
      </c>
      <c r="K26" s="21" t="s">
        <v>413</v>
      </c>
    </row>
    <row r="28" spans="1:18" x14ac:dyDescent="0.2">
      <c r="A28" s="2">
        <v>12</v>
      </c>
      <c r="B28" s="3" t="s">
        <v>28</v>
      </c>
      <c r="K28" s="215"/>
      <c r="L28" s="216"/>
      <c r="M28" s="216"/>
      <c r="N28" s="216"/>
      <c r="O28" s="216"/>
      <c r="P28" s="216"/>
      <c r="Q28" s="216"/>
      <c r="R28" s="217"/>
    </row>
    <row r="103" spans="11:11" x14ac:dyDescent="0.2">
      <c r="K103" s="22" t="s">
        <v>407</v>
      </c>
    </row>
    <row r="105" spans="11:11" x14ac:dyDescent="0.2">
      <c r="K105" s="22" t="s">
        <v>408</v>
      </c>
    </row>
    <row r="109" spans="11:11" x14ac:dyDescent="0.2">
      <c r="K109" s="22" t="s">
        <v>393</v>
      </c>
    </row>
    <row r="111" spans="11:11" x14ac:dyDescent="0.2">
      <c r="K111" s="22" t="s">
        <v>394</v>
      </c>
    </row>
    <row r="113" spans="11:11" x14ac:dyDescent="0.2">
      <c r="K113" s="22" t="s">
        <v>409</v>
      </c>
    </row>
    <row r="115" spans="11:11" x14ac:dyDescent="0.2">
      <c r="K115" s="22" t="s">
        <v>410</v>
      </c>
    </row>
    <row r="117" spans="11:11" x14ac:dyDescent="0.2">
      <c r="K117" s="22" t="s">
        <v>411</v>
      </c>
    </row>
    <row r="121" spans="11:11" x14ac:dyDescent="0.2">
      <c r="K121" s="23">
        <v>0</v>
      </c>
    </row>
    <row r="122" spans="11:11" x14ac:dyDescent="0.2">
      <c r="K122" s="23">
        <v>0</v>
      </c>
    </row>
    <row r="124" spans="11:11" x14ac:dyDescent="0.2">
      <c r="K124" s="22" t="s">
        <v>412</v>
      </c>
    </row>
    <row r="126" spans="11:11" x14ac:dyDescent="0.2">
      <c r="K126" s="22" t="s">
        <v>413</v>
      </c>
    </row>
    <row r="203" spans="11:11" x14ac:dyDescent="0.2">
      <c r="K203" s="22" t="s">
        <v>407</v>
      </c>
    </row>
    <row r="205" spans="11:11" x14ac:dyDescent="0.2">
      <c r="K205" s="22" t="s">
        <v>408</v>
      </c>
    </row>
    <row r="209" spans="11:11" x14ac:dyDescent="0.2">
      <c r="K209" s="22" t="s">
        <v>395</v>
      </c>
    </row>
    <row r="211" spans="11:11" x14ac:dyDescent="0.2">
      <c r="K211" s="22" t="s">
        <v>396</v>
      </c>
    </row>
    <row r="213" spans="11:11" x14ac:dyDescent="0.2">
      <c r="K213" s="22" t="s">
        <v>409</v>
      </c>
    </row>
    <row r="215" spans="11:11" x14ac:dyDescent="0.2">
      <c r="K215" s="22" t="s">
        <v>410</v>
      </c>
    </row>
    <row r="217" spans="11:11" x14ac:dyDescent="0.2">
      <c r="K217" s="22" t="s">
        <v>411</v>
      </c>
    </row>
    <row r="221" spans="11:11" x14ac:dyDescent="0.2">
      <c r="K221" s="23">
        <v>0</v>
      </c>
    </row>
    <row r="222" spans="11:11" x14ac:dyDescent="0.2">
      <c r="K222" s="23">
        <v>0</v>
      </c>
    </row>
    <row r="224" spans="11:11" x14ac:dyDescent="0.2">
      <c r="K224" s="22" t="s">
        <v>412</v>
      </c>
    </row>
    <row r="226" spans="11:11" x14ac:dyDescent="0.2">
      <c r="K226" s="22" t="s">
        <v>413</v>
      </c>
    </row>
    <row r="303" spans="11:11" x14ac:dyDescent="0.2">
      <c r="K303" s="22" t="s">
        <v>407</v>
      </c>
    </row>
    <row r="305" spans="11:11" x14ac:dyDescent="0.2">
      <c r="K305" s="22" t="s">
        <v>408</v>
      </c>
    </row>
    <row r="309" spans="11:11" x14ac:dyDescent="0.2">
      <c r="K309" s="22" t="s">
        <v>397</v>
      </c>
    </row>
    <row r="311" spans="11:11" x14ac:dyDescent="0.2">
      <c r="K311" s="22" t="s">
        <v>398</v>
      </c>
    </row>
    <row r="313" spans="11:11" x14ac:dyDescent="0.2">
      <c r="K313" s="22" t="s">
        <v>409</v>
      </c>
    </row>
    <row r="315" spans="11:11" x14ac:dyDescent="0.2">
      <c r="K315" s="22" t="s">
        <v>410</v>
      </c>
    </row>
    <row r="317" spans="11:11" x14ac:dyDescent="0.2">
      <c r="K317" s="22" t="s">
        <v>411</v>
      </c>
    </row>
    <row r="321" spans="11:11" x14ac:dyDescent="0.2">
      <c r="K321" s="23">
        <v>0</v>
      </c>
    </row>
    <row r="322" spans="11:11" x14ac:dyDescent="0.2">
      <c r="K322" s="23">
        <v>0</v>
      </c>
    </row>
    <row r="324" spans="11:11" x14ac:dyDescent="0.2">
      <c r="K324" s="22" t="s">
        <v>412</v>
      </c>
    </row>
    <row r="326" spans="11:11" x14ac:dyDescent="0.2">
      <c r="K326" s="22" t="s">
        <v>413</v>
      </c>
    </row>
    <row r="403" spans="11:11" x14ac:dyDescent="0.2">
      <c r="K403" s="22" t="s">
        <v>407</v>
      </c>
    </row>
    <row r="405" spans="11:11" x14ac:dyDescent="0.2">
      <c r="K405" s="22" t="s">
        <v>408</v>
      </c>
    </row>
    <row r="409" spans="11:11" x14ac:dyDescent="0.2">
      <c r="K409" s="22" t="s">
        <v>399</v>
      </c>
    </row>
    <row r="411" spans="11:11" x14ac:dyDescent="0.2">
      <c r="K411" s="22" t="s">
        <v>400</v>
      </c>
    </row>
    <row r="413" spans="11:11" x14ac:dyDescent="0.2">
      <c r="K413" s="22" t="s">
        <v>409</v>
      </c>
    </row>
    <row r="415" spans="11:11" x14ac:dyDescent="0.2">
      <c r="K415" s="22" t="s">
        <v>410</v>
      </c>
    </row>
    <row r="417" spans="11:11" x14ac:dyDescent="0.2">
      <c r="K417" s="22" t="s">
        <v>411</v>
      </c>
    </row>
    <row r="421" spans="11:11" x14ac:dyDescent="0.2">
      <c r="K421" s="23">
        <v>0</v>
      </c>
    </row>
    <row r="422" spans="11:11" x14ac:dyDescent="0.2">
      <c r="K422" s="23">
        <v>0</v>
      </c>
    </row>
    <row r="424" spans="11:11" x14ac:dyDescent="0.2">
      <c r="K424" s="22" t="s">
        <v>412</v>
      </c>
    </row>
    <row r="426" spans="11:11" x14ac:dyDescent="0.2">
      <c r="K426" s="22" t="s">
        <v>413</v>
      </c>
    </row>
    <row r="503" spans="11:11" x14ac:dyDescent="0.2">
      <c r="K503" s="22" t="s">
        <v>407</v>
      </c>
    </row>
    <row r="505" spans="11:11" x14ac:dyDescent="0.2">
      <c r="K505" s="22" t="s">
        <v>408</v>
      </c>
    </row>
    <row r="509" spans="11:11" x14ac:dyDescent="0.2">
      <c r="K509" s="22" t="s">
        <v>401</v>
      </c>
    </row>
    <row r="511" spans="11:11" x14ac:dyDescent="0.2">
      <c r="K511" s="22" t="s">
        <v>402</v>
      </c>
    </row>
    <row r="513" spans="11:11" x14ac:dyDescent="0.2">
      <c r="K513" s="22" t="s">
        <v>409</v>
      </c>
    </row>
    <row r="515" spans="11:11" x14ac:dyDescent="0.2">
      <c r="K515" s="22" t="s">
        <v>410</v>
      </c>
    </row>
    <row r="517" spans="11:11" x14ac:dyDescent="0.2">
      <c r="K517" s="22" t="s">
        <v>411</v>
      </c>
    </row>
    <row r="521" spans="11:11" x14ac:dyDescent="0.2">
      <c r="K521" s="23">
        <v>0</v>
      </c>
    </row>
    <row r="522" spans="11:11" x14ac:dyDescent="0.2">
      <c r="K522" s="23">
        <v>0</v>
      </c>
    </row>
    <row r="524" spans="11:11" x14ac:dyDescent="0.2">
      <c r="K524" s="22" t="s">
        <v>412</v>
      </c>
    </row>
    <row r="526" spans="11:11" x14ac:dyDescent="0.2">
      <c r="K526" s="22" t="s">
        <v>413</v>
      </c>
    </row>
    <row r="603" spans="11:11" x14ac:dyDescent="0.2">
      <c r="K603" s="22" t="s">
        <v>407</v>
      </c>
    </row>
    <row r="605" spans="11:11" x14ac:dyDescent="0.2">
      <c r="K605" s="22" t="s">
        <v>408</v>
      </c>
    </row>
    <row r="609" spans="11:11" x14ac:dyDescent="0.2">
      <c r="K609" s="22" t="s">
        <v>403</v>
      </c>
    </row>
    <row r="611" spans="11:11" x14ac:dyDescent="0.2">
      <c r="K611" s="22" t="s">
        <v>404</v>
      </c>
    </row>
    <row r="613" spans="11:11" x14ac:dyDescent="0.2">
      <c r="K613" s="22" t="s">
        <v>409</v>
      </c>
    </row>
    <row r="615" spans="11:11" x14ac:dyDescent="0.2">
      <c r="K615" s="22" t="s">
        <v>410</v>
      </c>
    </row>
    <row r="617" spans="11:11" x14ac:dyDescent="0.2">
      <c r="K617" s="22" t="s">
        <v>411</v>
      </c>
    </row>
    <row r="621" spans="11:11" x14ac:dyDescent="0.2">
      <c r="K621" s="23">
        <v>0</v>
      </c>
    </row>
    <row r="622" spans="11:11" x14ac:dyDescent="0.2">
      <c r="K622" s="23">
        <v>0</v>
      </c>
    </row>
    <row r="624" spans="11:11" x14ac:dyDescent="0.2">
      <c r="K624" s="22" t="s">
        <v>412</v>
      </c>
    </row>
    <row r="626" spans="11:11" x14ac:dyDescent="0.2">
      <c r="K626" s="22" t="s">
        <v>413</v>
      </c>
    </row>
    <row r="703" spans="11:11" x14ac:dyDescent="0.2">
      <c r="K703" s="22" t="s">
        <v>407</v>
      </c>
    </row>
    <row r="705" spans="11:11" x14ac:dyDescent="0.2">
      <c r="K705" s="22" t="s">
        <v>408</v>
      </c>
    </row>
    <row r="709" spans="11:11" x14ac:dyDescent="0.2">
      <c r="K709" s="22" t="s">
        <v>405</v>
      </c>
    </row>
    <row r="711" spans="11:11" x14ac:dyDescent="0.2">
      <c r="K711" s="22" t="s">
        <v>406</v>
      </c>
    </row>
    <row r="713" spans="11:11" x14ac:dyDescent="0.2">
      <c r="K713" s="22" t="s">
        <v>409</v>
      </c>
    </row>
    <row r="715" spans="11:11" x14ac:dyDescent="0.2">
      <c r="K715" s="22" t="s">
        <v>410</v>
      </c>
    </row>
    <row r="717" spans="11:11" x14ac:dyDescent="0.2">
      <c r="K717" s="22" t="s">
        <v>411</v>
      </c>
    </row>
    <row r="721" spans="11:11" x14ac:dyDescent="0.2">
      <c r="K721" s="23">
        <v>0</v>
      </c>
    </row>
    <row r="722" spans="11:11" x14ac:dyDescent="0.2">
      <c r="K722" s="23">
        <v>0</v>
      </c>
    </row>
    <row r="724" spans="11:11" x14ac:dyDescent="0.2">
      <c r="K724" s="22" t="s">
        <v>412</v>
      </c>
    </row>
    <row r="726" spans="11:11" x14ac:dyDescent="0.2">
      <c r="K726" s="22" t="s">
        <v>413</v>
      </c>
    </row>
  </sheetData>
  <mergeCells count="5">
    <mergeCell ref="K28:R28"/>
    <mergeCell ref="K5:R5"/>
    <mergeCell ref="K3:R3"/>
    <mergeCell ref="K11:R11"/>
    <mergeCell ref="K24:R24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12</vt:i4>
      </vt:variant>
    </vt:vector>
  </HeadingPairs>
  <TitlesOfParts>
    <vt:vector size="16" baseType="lpstr">
      <vt:lpstr>ENTETE</vt:lpstr>
      <vt:lpstr>CDPGF1</vt:lpstr>
      <vt:lpstr>CDPGF9</vt:lpstr>
      <vt:lpstr>CDPGF10</vt:lpstr>
      <vt:lpstr>CODELOT</vt:lpstr>
      <vt:lpstr>DATEVALEUR</vt:lpstr>
      <vt:lpstr>CDPGF1!Impression_des_titres</vt:lpstr>
      <vt:lpstr>CDPGF10!Impression_des_titres</vt:lpstr>
      <vt:lpstr>CDPGF9!Impression_des_titres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Cabinet THEMIS</dc:creator>
  <cp:lastModifiedBy>Cabinet THEMIS</cp:lastModifiedBy>
  <cp:lastPrinted>2026-03-15T13:14:01Z</cp:lastPrinted>
  <dcterms:created xsi:type="dcterms:W3CDTF">2005-02-10T10:20:05Z</dcterms:created>
  <dcterms:modified xsi:type="dcterms:W3CDTF">2026-03-15T13:23:03Z</dcterms:modified>
</cp:coreProperties>
</file>